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11.1 прогр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333" i="1" l="1"/>
  <c r="E333" i="1"/>
  <c r="D333" i="1"/>
  <c r="D332" i="1" s="1"/>
  <c r="C333" i="1"/>
  <c r="C332" i="1" s="1"/>
  <c r="F332" i="1"/>
  <c r="E332" i="1"/>
  <c r="F331" i="1"/>
  <c r="E331" i="1"/>
  <c r="E330" i="1" s="1"/>
  <c r="D331" i="1"/>
  <c r="D330" i="1" s="1"/>
  <c r="C331" i="1"/>
  <c r="C330" i="1" s="1"/>
  <c r="F330" i="1"/>
  <c r="F327" i="1"/>
  <c r="F326" i="1" s="1"/>
  <c r="E327" i="1"/>
  <c r="E326" i="1" s="1"/>
  <c r="D327" i="1"/>
  <c r="D326" i="1" s="1"/>
  <c r="C327" i="1"/>
  <c r="C326" i="1" s="1"/>
  <c r="F325" i="1"/>
  <c r="E325" i="1"/>
  <c r="D325" i="1"/>
  <c r="C325" i="1"/>
  <c r="C324" i="1" s="1"/>
  <c r="C323" i="1" s="1"/>
  <c r="F324" i="1"/>
  <c r="F323" i="1" s="1"/>
  <c r="E324" i="1"/>
  <c r="E323" i="1" s="1"/>
  <c r="D324" i="1"/>
  <c r="D323" i="1" s="1"/>
  <c r="F322" i="1"/>
  <c r="E322" i="1"/>
  <c r="D322" i="1"/>
  <c r="C322" i="1"/>
  <c r="F319" i="1"/>
  <c r="F318" i="1" s="1"/>
  <c r="E319" i="1"/>
  <c r="E318" i="1" s="1"/>
  <c r="D319" i="1"/>
  <c r="D318" i="1" s="1"/>
  <c r="C319" i="1"/>
  <c r="C318" i="1" s="1"/>
  <c r="F317" i="1"/>
  <c r="F316" i="1" s="1"/>
  <c r="E317" i="1"/>
  <c r="E316" i="1" s="1"/>
  <c r="D317" i="1"/>
  <c r="D316" i="1" s="1"/>
  <c r="C317" i="1"/>
  <c r="C316" i="1" s="1"/>
  <c r="F315" i="1"/>
  <c r="E315" i="1"/>
  <c r="D315" i="1"/>
  <c r="D314" i="1" s="1"/>
  <c r="C315" i="1"/>
  <c r="C314" i="1" s="1"/>
  <c r="F314" i="1"/>
  <c r="E314" i="1"/>
  <c r="F312" i="1"/>
  <c r="E312" i="1"/>
  <c r="D312" i="1"/>
  <c r="C312" i="1"/>
  <c r="C311" i="1" s="1"/>
  <c r="F311" i="1"/>
  <c r="E311" i="1"/>
  <c r="D311" i="1"/>
  <c r="F310" i="1"/>
  <c r="F309" i="1" s="1"/>
  <c r="E310" i="1"/>
  <c r="E309" i="1" s="1"/>
  <c r="D310" i="1"/>
  <c r="D309" i="1" s="1"/>
  <c r="C310" i="1"/>
  <c r="C309" i="1" s="1"/>
  <c r="F308" i="1"/>
  <c r="F307" i="1" s="1"/>
  <c r="E308" i="1"/>
  <c r="E307" i="1" s="1"/>
  <c r="D308" i="1"/>
  <c r="D307" i="1" s="1"/>
  <c r="C308" i="1"/>
  <c r="C307" i="1" s="1"/>
  <c r="F306" i="1"/>
  <c r="F305" i="1" s="1"/>
  <c r="E306" i="1"/>
  <c r="E305" i="1" s="1"/>
  <c r="D306" i="1"/>
  <c r="D305" i="1" s="1"/>
  <c r="C306" i="1"/>
  <c r="C305" i="1" s="1"/>
  <c r="F304" i="1"/>
  <c r="F303" i="1" s="1"/>
  <c r="E304" i="1"/>
  <c r="E303" i="1" s="1"/>
  <c r="D304" i="1"/>
  <c r="D303" i="1" s="1"/>
  <c r="D302" i="1" s="1"/>
  <c r="C304" i="1"/>
  <c r="C303" i="1" s="1"/>
  <c r="F301" i="1"/>
  <c r="E301" i="1"/>
  <c r="E300" i="1" s="1"/>
  <c r="D301" i="1"/>
  <c r="D300" i="1" s="1"/>
  <c r="C301" i="1"/>
  <c r="C300" i="1" s="1"/>
  <c r="F300" i="1"/>
  <c r="F299" i="1"/>
  <c r="E299" i="1"/>
  <c r="E298" i="1" s="1"/>
  <c r="D299" i="1"/>
  <c r="C299" i="1"/>
  <c r="C298" i="1" s="1"/>
  <c r="F298" i="1"/>
  <c r="D298" i="1"/>
  <c r="F297" i="1"/>
  <c r="F296" i="1" s="1"/>
  <c r="E297" i="1"/>
  <c r="E296" i="1" s="1"/>
  <c r="D297" i="1"/>
  <c r="D296" i="1" s="1"/>
  <c r="C297" i="1"/>
  <c r="C296" i="1" s="1"/>
  <c r="F295" i="1"/>
  <c r="F294" i="1" s="1"/>
  <c r="E295" i="1"/>
  <c r="E294" i="1" s="1"/>
  <c r="D295" i="1"/>
  <c r="D294" i="1" s="1"/>
  <c r="D293" i="1" s="1"/>
  <c r="C295" i="1"/>
  <c r="C294" i="1" s="1"/>
  <c r="F292" i="1"/>
  <c r="F291" i="1" s="1"/>
  <c r="E292" i="1"/>
  <c r="E291" i="1" s="1"/>
  <c r="D292" i="1"/>
  <c r="D291" i="1" s="1"/>
  <c r="C292" i="1"/>
  <c r="C291" i="1" s="1"/>
  <c r="F290" i="1"/>
  <c r="F289" i="1" s="1"/>
  <c r="E290" i="1"/>
  <c r="E289" i="1" s="1"/>
  <c r="D290" i="1"/>
  <c r="D289" i="1" s="1"/>
  <c r="C290" i="1"/>
  <c r="C289" i="1" s="1"/>
  <c r="F288" i="1"/>
  <c r="F287" i="1" s="1"/>
  <c r="E288" i="1"/>
  <c r="E287" i="1" s="1"/>
  <c r="D288" i="1"/>
  <c r="D287" i="1" s="1"/>
  <c r="C288" i="1"/>
  <c r="C287" i="1" s="1"/>
  <c r="F286" i="1"/>
  <c r="E286" i="1"/>
  <c r="E285" i="1" s="1"/>
  <c r="D286" i="1"/>
  <c r="D285" i="1" s="1"/>
  <c r="C286" i="1"/>
  <c r="C285" i="1" s="1"/>
  <c r="F285" i="1"/>
  <c r="F284" i="1"/>
  <c r="F283" i="1" s="1"/>
  <c r="E284" i="1"/>
  <c r="E283" i="1" s="1"/>
  <c r="E282" i="1" s="1"/>
  <c r="D284" i="1"/>
  <c r="D283" i="1" s="1"/>
  <c r="C284" i="1"/>
  <c r="C283" i="1" s="1"/>
  <c r="F280" i="1"/>
  <c r="F279" i="1" s="1"/>
  <c r="E280" i="1"/>
  <c r="E279" i="1" s="1"/>
  <c r="D280" i="1"/>
  <c r="D279" i="1" s="1"/>
  <c r="C280" i="1"/>
  <c r="C279" i="1" s="1"/>
  <c r="F278" i="1"/>
  <c r="E278" i="1"/>
  <c r="E277" i="1" s="1"/>
  <c r="D278" i="1"/>
  <c r="D277" i="1" s="1"/>
  <c r="C278" i="1"/>
  <c r="C277" i="1" s="1"/>
  <c r="F277" i="1"/>
  <c r="F276" i="1"/>
  <c r="F275" i="1" s="1"/>
  <c r="E276" i="1"/>
  <c r="E275" i="1" s="1"/>
  <c r="D276" i="1"/>
  <c r="D275" i="1" s="1"/>
  <c r="C276" i="1"/>
  <c r="C275" i="1" s="1"/>
  <c r="F274" i="1"/>
  <c r="E274" i="1"/>
  <c r="E273" i="1" s="1"/>
  <c r="D274" i="1"/>
  <c r="D273" i="1" s="1"/>
  <c r="C274" i="1"/>
  <c r="C273" i="1" s="1"/>
  <c r="F273" i="1"/>
  <c r="F272" i="1"/>
  <c r="F271" i="1" s="1"/>
  <c r="E272" i="1"/>
  <c r="E271" i="1" s="1"/>
  <c r="D272" i="1"/>
  <c r="D271" i="1" s="1"/>
  <c r="C272" i="1"/>
  <c r="C271" i="1" s="1"/>
  <c r="F269" i="1"/>
  <c r="F268" i="1" s="1"/>
  <c r="E269" i="1"/>
  <c r="E268" i="1" s="1"/>
  <c r="D269" i="1"/>
  <c r="D268" i="1" s="1"/>
  <c r="C269" i="1"/>
  <c r="C268" i="1" s="1"/>
  <c r="F267" i="1"/>
  <c r="E267" i="1"/>
  <c r="E266" i="1" s="1"/>
  <c r="D267" i="1"/>
  <c r="D266" i="1" s="1"/>
  <c r="C267" i="1"/>
  <c r="C266" i="1" s="1"/>
  <c r="F266" i="1"/>
  <c r="F265" i="1"/>
  <c r="F264" i="1" s="1"/>
  <c r="E265" i="1"/>
  <c r="E264" i="1" s="1"/>
  <c r="D265" i="1"/>
  <c r="D264" i="1" s="1"/>
  <c r="C265" i="1"/>
  <c r="C264" i="1" s="1"/>
  <c r="F263" i="1"/>
  <c r="F262" i="1" s="1"/>
  <c r="E263" i="1"/>
  <c r="E262" i="1" s="1"/>
  <c r="D263" i="1"/>
  <c r="D262" i="1" s="1"/>
  <c r="C263" i="1"/>
  <c r="C262" i="1" s="1"/>
  <c r="F261" i="1"/>
  <c r="F260" i="1" s="1"/>
  <c r="E261" i="1"/>
  <c r="E260" i="1" s="1"/>
  <c r="D261" i="1"/>
  <c r="D260" i="1" s="1"/>
  <c r="C261" i="1"/>
  <c r="C260" i="1" s="1"/>
  <c r="F259" i="1"/>
  <c r="E259" i="1"/>
  <c r="E258" i="1" s="1"/>
  <c r="D259" i="1"/>
  <c r="D258" i="1" s="1"/>
  <c r="C259" i="1"/>
  <c r="C258" i="1" s="1"/>
  <c r="F258" i="1"/>
  <c r="F256" i="1"/>
  <c r="F255" i="1" s="1"/>
  <c r="E256" i="1"/>
  <c r="E255" i="1" s="1"/>
  <c r="D256" i="1"/>
  <c r="D255" i="1" s="1"/>
  <c r="C256" i="1"/>
  <c r="C255" i="1" s="1"/>
  <c r="F254" i="1"/>
  <c r="E254" i="1"/>
  <c r="E253" i="1" s="1"/>
  <c r="D254" i="1"/>
  <c r="C254" i="1"/>
  <c r="C253" i="1" s="1"/>
  <c r="F253" i="1"/>
  <c r="D253" i="1"/>
  <c r="F252" i="1"/>
  <c r="E252" i="1"/>
  <c r="D252" i="1"/>
  <c r="D251" i="1" s="1"/>
  <c r="C252" i="1"/>
  <c r="C251" i="1" s="1"/>
  <c r="F251" i="1"/>
  <c r="E251" i="1"/>
  <c r="F250" i="1"/>
  <c r="F249" i="1" s="1"/>
  <c r="E250" i="1"/>
  <c r="E249" i="1" s="1"/>
  <c r="D250" i="1"/>
  <c r="D249" i="1" s="1"/>
  <c r="C250" i="1"/>
  <c r="C249" i="1" s="1"/>
  <c r="F248" i="1"/>
  <c r="F247" i="1" s="1"/>
  <c r="E248" i="1"/>
  <c r="E247" i="1" s="1"/>
  <c r="D248" i="1"/>
  <c r="D247" i="1" s="1"/>
  <c r="C248" i="1"/>
  <c r="C247" i="1" s="1"/>
  <c r="F245" i="1"/>
  <c r="F244" i="1" s="1"/>
  <c r="E245" i="1"/>
  <c r="E244" i="1" s="1"/>
  <c r="D245" i="1"/>
  <c r="D244" i="1" s="1"/>
  <c r="C245" i="1"/>
  <c r="C244" i="1" s="1"/>
  <c r="F243" i="1"/>
  <c r="F242" i="1" s="1"/>
  <c r="E243" i="1"/>
  <c r="E242" i="1" s="1"/>
  <c r="D243" i="1"/>
  <c r="D242" i="1" s="1"/>
  <c r="C243" i="1"/>
  <c r="C242" i="1" s="1"/>
  <c r="F241" i="1"/>
  <c r="F240" i="1" s="1"/>
  <c r="E241" i="1"/>
  <c r="E240" i="1" s="1"/>
  <c r="D241" i="1"/>
  <c r="D240" i="1" s="1"/>
  <c r="C241" i="1"/>
  <c r="C240" i="1" s="1"/>
  <c r="F239" i="1"/>
  <c r="F238" i="1" s="1"/>
  <c r="E239" i="1"/>
  <c r="E238" i="1" s="1"/>
  <c r="D239" i="1"/>
  <c r="D238" i="1" s="1"/>
  <c r="C239" i="1"/>
  <c r="C238" i="1" s="1"/>
  <c r="F237" i="1"/>
  <c r="F236" i="1" s="1"/>
  <c r="E237" i="1"/>
  <c r="E236" i="1" s="1"/>
  <c r="D237" i="1"/>
  <c r="D236" i="1" s="1"/>
  <c r="C237" i="1"/>
  <c r="C236" i="1" s="1"/>
  <c r="F235" i="1"/>
  <c r="F234" i="1" s="1"/>
  <c r="E235" i="1"/>
  <c r="E234" i="1" s="1"/>
  <c r="D235" i="1"/>
  <c r="D234" i="1" s="1"/>
  <c r="C235" i="1"/>
  <c r="C234" i="1" s="1"/>
  <c r="F233" i="1"/>
  <c r="F232" i="1" s="1"/>
  <c r="E233" i="1"/>
  <c r="E232" i="1" s="1"/>
  <c r="D233" i="1"/>
  <c r="D232" i="1" s="1"/>
  <c r="C233" i="1"/>
  <c r="C232" i="1" s="1"/>
  <c r="F231" i="1"/>
  <c r="E231" i="1"/>
  <c r="E230" i="1" s="1"/>
  <c r="D231" i="1"/>
  <c r="D230" i="1" s="1"/>
  <c r="C231" i="1"/>
  <c r="C230" i="1" s="1"/>
  <c r="F230" i="1"/>
  <c r="F229" i="1"/>
  <c r="E229" i="1"/>
  <c r="D229" i="1"/>
  <c r="D228" i="1" s="1"/>
  <c r="C229" i="1"/>
  <c r="C228" i="1" s="1"/>
  <c r="F228" i="1"/>
  <c r="E228" i="1"/>
  <c r="F227" i="1"/>
  <c r="F226" i="1" s="1"/>
  <c r="E227" i="1"/>
  <c r="E226" i="1" s="1"/>
  <c r="D227" i="1"/>
  <c r="D226" i="1" s="1"/>
  <c r="C227" i="1"/>
  <c r="C226" i="1" s="1"/>
  <c r="F225" i="1"/>
  <c r="F224" i="1" s="1"/>
  <c r="E225" i="1"/>
  <c r="E224" i="1" s="1"/>
  <c r="D225" i="1"/>
  <c r="D224" i="1" s="1"/>
  <c r="C225" i="1"/>
  <c r="C224" i="1" s="1"/>
  <c r="F223" i="1"/>
  <c r="F222" i="1" s="1"/>
  <c r="E223" i="1"/>
  <c r="E222" i="1" s="1"/>
  <c r="D223" i="1"/>
  <c r="D222" i="1" s="1"/>
  <c r="C223" i="1"/>
  <c r="C222" i="1" s="1"/>
  <c r="F221" i="1"/>
  <c r="F220" i="1" s="1"/>
  <c r="E221" i="1"/>
  <c r="E220" i="1" s="1"/>
  <c r="D221" i="1"/>
  <c r="D220" i="1" s="1"/>
  <c r="C221" i="1"/>
  <c r="C220" i="1" s="1"/>
  <c r="F219" i="1"/>
  <c r="F218" i="1" s="1"/>
  <c r="E219" i="1"/>
  <c r="E218" i="1" s="1"/>
  <c r="D219" i="1"/>
  <c r="D218" i="1" s="1"/>
  <c r="C219" i="1"/>
  <c r="C218" i="1" s="1"/>
  <c r="F217" i="1"/>
  <c r="E217" i="1"/>
  <c r="E216" i="1" s="1"/>
  <c r="D217" i="1"/>
  <c r="D216" i="1" s="1"/>
  <c r="C217" i="1"/>
  <c r="C216" i="1" s="1"/>
  <c r="F216" i="1"/>
  <c r="F215" i="1"/>
  <c r="F214" i="1" s="1"/>
  <c r="E215" i="1"/>
  <c r="E214" i="1" s="1"/>
  <c r="D215" i="1"/>
  <c r="D214" i="1" s="1"/>
  <c r="C215" i="1"/>
  <c r="C214" i="1" s="1"/>
  <c r="F212" i="1"/>
  <c r="E212" i="1"/>
  <c r="D212" i="1"/>
  <c r="C212" i="1"/>
  <c r="D210" i="1"/>
  <c r="C210" i="1"/>
  <c r="F210" i="1"/>
  <c r="E210" i="1"/>
  <c r="F209" i="1"/>
  <c r="F208" i="1" s="1"/>
  <c r="E209" i="1"/>
  <c r="E208" i="1" s="1"/>
  <c r="D209" i="1"/>
  <c r="D208" i="1" s="1"/>
  <c r="C209" i="1"/>
  <c r="C208" i="1" s="1"/>
  <c r="F207" i="1"/>
  <c r="F206" i="1" s="1"/>
  <c r="E207" i="1"/>
  <c r="E206" i="1" s="1"/>
  <c r="D207" i="1"/>
  <c r="D206" i="1" s="1"/>
  <c r="C207" i="1"/>
  <c r="C206" i="1" s="1"/>
  <c r="F205" i="1"/>
  <c r="F204" i="1" s="1"/>
  <c r="E205" i="1"/>
  <c r="E204" i="1" s="1"/>
  <c r="D205" i="1"/>
  <c r="D204" i="1" s="1"/>
  <c r="C205" i="1"/>
  <c r="C204" i="1" s="1"/>
  <c r="F201" i="1"/>
  <c r="E201" i="1"/>
  <c r="D201" i="1"/>
  <c r="D200" i="1" s="1"/>
  <c r="D199" i="1" s="1"/>
  <c r="C201" i="1"/>
  <c r="C200" i="1" s="1"/>
  <c r="C199" i="1" s="1"/>
  <c r="F200" i="1"/>
  <c r="F199" i="1" s="1"/>
  <c r="E200" i="1"/>
  <c r="E199" i="1" s="1"/>
  <c r="F198" i="1"/>
  <c r="F197" i="1" s="1"/>
  <c r="E198" i="1"/>
  <c r="E197" i="1" s="1"/>
  <c r="D198" i="1"/>
  <c r="D197" i="1" s="1"/>
  <c r="C198" i="1"/>
  <c r="C197" i="1" s="1"/>
  <c r="F196" i="1"/>
  <c r="E196" i="1"/>
  <c r="E195" i="1" s="1"/>
  <c r="D196" i="1"/>
  <c r="C196" i="1"/>
  <c r="C195" i="1" s="1"/>
  <c r="F195" i="1"/>
  <c r="D195" i="1"/>
  <c r="F194" i="1"/>
  <c r="F193" i="1" s="1"/>
  <c r="E194" i="1"/>
  <c r="E193" i="1" s="1"/>
  <c r="D194" i="1"/>
  <c r="D193" i="1" s="1"/>
  <c r="C194" i="1"/>
  <c r="C193" i="1" s="1"/>
  <c r="F192" i="1"/>
  <c r="E192" i="1"/>
  <c r="D192" i="1"/>
  <c r="C192" i="1"/>
  <c r="C191" i="1" s="1"/>
  <c r="F191" i="1"/>
  <c r="E191" i="1"/>
  <c r="D191" i="1"/>
  <c r="F190" i="1"/>
  <c r="E190" i="1"/>
  <c r="E189" i="1" s="1"/>
  <c r="D190" i="1"/>
  <c r="D189" i="1" s="1"/>
  <c r="C190" i="1"/>
  <c r="C189" i="1" s="1"/>
  <c r="F189" i="1"/>
  <c r="F188" i="1"/>
  <c r="E188" i="1"/>
  <c r="D188" i="1"/>
  <c r="D187" i="1" s="1"/>
  <c r="C188" i="1"/>
  <c r="C187" i="1" s="1"/>
  <c r="F187" i="1"/>
  <c r="E187" i="1"/>
  <c r="F186" i="1"/>
  <c r="F185" i="1" s="1"/>
  <c r="E186" i="1"/>
  <c r="E185" i="1" s="1"/>
  <c r="D186" i="1"/>
  <c r="D185" i="1" s="1"/>
  <c r="C186" i="1"/>
  <c r="C185" i="1" s="1"/>
  <c r="F184" i="1"/>
  <c r="F183" i="1" s="1"/>
  <c r="E184" i="1"/>
  <c r="D184" i="1"/>
  <c r="C184" i="1"/>
  <c r="C183" i="1" s="1"/>
  <c r="E183" i="1"/>
  <c r="D183" i="1"/>
  <c r="F181" i="1"/>
  <c r="E181" i="1"/>
  <c r="E180" i="1" s="1"/>
  <c r="D181" i="1"/>
  <c r="D180" i="1" s="1"/>
  <c r="C181" i="1"/>
  <c r="C180" i="1" s="1"/>
  <c r="F180" i="1"/>
  <c r="F179" i="1"/>
  <c r="F178" i="1" s="1"/>
  <c r="E179" i="1"/>
  <c r="D179" i="1"/>
  <c r="C179" i="1"/>
  <c r="E178" i="1"/>
  <c r="D178" i="1"/>
  <c r="C178" i="1"/>
  <c r="F177" i="1"/>
  <c r="F176" i="1" s="1"/>
  <c r="E177" i="1"/>
  <c r="E176" i="1" s="1"/>
  <c r="D177" i="1"/>
  <c r="D176" i="1" s="1"/>
  <c r="C177" i="1"/>
  <c r="C176" i="1" s="1"/>
  <c r="F174" i="1"/>
  <c r="F173" i="1" s="1"/>
  <c r="F172" i="1" s="1"/>
  <c r="E174" i="1"/>
  <c r="E173" i="1" s="1"/>
  <c r="E172" i="1" s="1"/>
  <c r="D174" i="1"/>
  <c r="D173" i="1" s="1"/>
  <c r="D172" i="1" s="1"/>
  <c r="C174" i="1"/>
  <c r="C173" i="1" s="1"/>
  <c r="C172" i="1" s="1"/>
  <c r="F171" i="1"/>
  <c r="E171" i="1"/>
  <c r="E170" i="1" s="1"/>
  <c r="E169" i="1" s="1"/>
  <c r="D171" i="1"/>
  <c r="D170" i="1" s="1"/>
  <c r="D169" i="1" s="1"/>
  <c r="C171" i="1"/>
  <c r="C170" i="1" s="1"/>
  <c r="C169" i="1" s="1"/>
  <c r="F170" i="1"/>
  <c r="F169" i="1" s="1"/>
  <c r="F168" i="1"/>
  <c r="F167" i="1" s="1"/>
  <c r="E168" i="1"/>
  <c r="E167" i="1" s="1"/>
  <c r="D168" i="1"/>
  <c r="D167" i="1" s="1"/>
  <c r="C168" i="1"/>
  <c r="C167" i="1" s="1"/>
  <c r="F166" i="1"/>
  <c r="F165" i="1" s="1"/>
  <c r="E166" i="1"/>
  <c r="E165" i="1" s="1"/>
  <c r="D166" i="1"/>
  <c r="D165" i="1" s="1"/>
  <c r="C166" i="1"/>
  <c r="C165" i="1" s="1"/>
  <c r="F164" i="1"/>
  <c r="E164" i="1"/>
  <c r="E163" i="1" s="1"/>
  <c r="D164" i="1"/>
  <c r="D163" i="1" s="1"/>
  <c r="C164" i="1"/>
  <c r="C163" i="1" s="1"/>
  <c r="F163" i="1"/>
  <c r="F162" i="1"/>
  <c r="F161" i="1" s="1"/>
  <c r="E162" i="1"/>
  <c r="E161" i="1" s="1"/>
  <c r="D162" i="1"/>
  <c r="D161" i="1" s="1"/>
  <c r="C162" i="1"/>
  <c r="C161" i="1" s="1"/>
  <c r="F159" i="1"/>
  <c r="F158" i="1" s="1"/>
  <c r="E159" i="1"/>
  <c r="E158" i="1" s="1"/>
  <c r="D159" i="1"/>
  <c r="D158" i="1" s="1"/>
  <c r="C159" i="1"/>
  <c r="C158" i="1" s="1"/>
  <c r="F157" i="1"/>
  <c r="E157" i="1"/>
  <c r="E156" i="1" s="1"/>
  <c r="D157" i="1"/>
  <c r="D156" i="1" s="1"/>
  <c r="C157" i="1"/>
  <c r="C156" i="1" s="1"/>
  <c r="F156" i="1"/>
  <c r="F155" i="1"/>
  <c r="F154" i="1" s="1"/>
  <c r="E155" i="1"/>
  <c r="E154" i="1" s="1"/>
  <c r="D155" i="1"/>
  <c r="D154" i="1" s="1"/>
  <c r="C155" i="1"/>
  <c r="C154" i="1" s="1"/>
  <c r="F153" i="1"/>
  <c r="F152" i="1" s="1"/>
  <c r="E153" i="1"/>
  <c r="E152" i="1" s="1"/>
  <c r="D153" i="1"/>
  <c r="D152" i="1" s="1"/>
  <c r="C153" i="1"/>
  <c r="C152" i="1" s="1"/>
  <c r="F149" i="1"/>
  <c r="F148" i="1" s="1"/>
  <c r="F147" i="1" s="1"/>
  <c r="E149" i="1"/>
  <c r="E148" i="1" s="1"/>
  <c r="E147" i="1" s="1"/>
  <c r="D149" i="1"/>
  <c r="D148" i="1" s="1"/>
  <c r="D147" i="1" s="1"/>
  <c r="C149" i="1"/>
  <c r="C148" i="1" s="1"/>
  <c r="C147" i="1" s="1"/>
  <c r="F146" i="1"/>
  <c r="E146" i="1"/>
  <c r="D146" i="1"/>
  <c r="C146" i="1"/>
  <c r="F145" i="1"/>
  <c r="E145" i="1"/>
  <c r="D145" i="1"/>
  <c r="C145" i="1"/>
  <c r="F144" i="1"/>
  <c r="E144" i="1"/>
  <c r="D144" i="1"/>
  <c r="C144" i="1"/>
  <c r="F143" i="1"/>
  <c r="E143" i="1"/>
  <c r="D143" i="1"/>
  <c r="C143" i="1"/>
  <c r="F142" i="1"/>
  <c r="E142" i="1"/>
  <c r="D142" i="1"/>
  <c r="C142" i="1"/>
  <c r="F141" i="1"/>
  <c r="E141" i="1"/>
  <c r="D141" i="1"/>
  <c r="C141" i="1"/>
  <c r="F140" i="1"/>
  <c r="E140" i="1"/>
  <c r="D140" i="1"/>
  <c r="C140" i="1"/>
  <c r="F139" i="1"/>
  <c r="E139" i="1"/>
  <c r="D139" i="1"/>
  <c r="D138" i="1" s="1"/>
  <c r="C139" i="1"/>
  <c r="C138" i="1" s="1"/>
  <c r="F138" i="1"/>
  <c r="F137" i="1"/>
  <c r="E137" i="1"/>
  <c r="D137" i="1"/>
  <c r="C137" i="1"/>
  <c r="F136" i="1"/>
  <c r="E136" i="1"/>
  <c r="D136" i="1"/>
  <c r="C136" i="1"/>
  <c r="F135" i="1"/>
  <c r="E135" i="1"/>
  <c r="D135" i="1"/>
  <c r="C135" i="1"/>
  <c r="F134" i="1"/>
  <c r="E134" i="1"/>
  <c r="D134" i="1"/>
  <c r="C134" i="1"/>
  <c r="F133" i="1"/>
  <c r="E133" i="1"/>
  <c r="D133" i="1"/>
  <c r="C133" i="1"/>
  <c r="F132" i="1"/>
  <c r="E132" i="1"/>
  <c r="D132" i="1"/>
  <c r="C132" i="1"/>
  <c r="F131" i="1"/>
  <c r="E131" i="1"/>
  <c r="D131" i="1"/>
  <c r="D130" i="1" s="1"/>
  <c r="C131" i="1"/>
  <c r="C130" i="1" s="1"/>
  <c r="F130" i="1"/>
  <c r="E130" i="1"/>
  <c r="F129" i="1"/>
  <c r="F128" i="1" s="1"/>
  <c r="E129" i="1"/>
  <c r="E128" i="1" s="1"/>
  <c r="D129" i="1"/>
  <c r="D128" i="1" s="1"/>
  <c r="C129" i="1"/>
  <c r="C128" i="1" s="1"/>
  <c r="F127" i="1"/>
  <c r="F126" i="1" s="1"/>
  <c r="E127" i="1"/>
  <c r="E126" i="1" s="1"/>
  <c r="D127" i="1"/>
  <c r="D126" i="1" s="1"/>
  <c r="C127" i="1"/>
  <c r="C126" i="1" s="1"/>
  <c r="F125" i="1"/>
  <c r="E125" i="1"/>
  <c r="D125" i="1"/>
  <c r="C125" i="1"/>
  <c r="F124" i="1"/>
  <c r="E124" i="1"/>
  <c r="D124" i="1"/>
  <c r="C124" i="1"/>
  <c r="F123" i="1"/>
  <c r="E123" i="1"/>
  <c r="D123" i="1"/>
  <c r="C123" i="1"/>
  <c r="F122" i="1"/>
  <c r="E122" i="1"/>
  <c r="D122" i="1"/>
  <c r="C122" i="1"/>
  <c r="F121" i="1"/>
  <c r="E121" i="1"/>
  <c r="D121" i="1"/>
  <c r="C121" i="1"/>
  <c r="F120" i="1"/>
  <c r="E120" i="1"/>
  <c r="D120" i="1"/>
  <c r="C120" i="1"/>
  <c r="F119" i="1"/>
  <c r="E119" i="1"/>
  <c r="D119" i="1"/>
  <c r="C119" i="1"/>
  <c r="F118" i="1"/>
  <c r="F117" i="1" s="1"/>
  <c r="E118" i="1"/>
  <c r="E117" i="1" s="1"/>
  <c r="D118" i="1"/>
  <c r="D117" i="1" s="1"/>
  <c r="C118" i="1"/>
  <c r="C117" i="1" s="1"/>
  <c r="F116" i="1"/>
  <c r="E116" i="1"/>
  <c r="E115" i="1" s="1"/>
  <c r="D116" i="1"/>
  <c r="D115" i="1" s="1"/>
  <c r="C116" i="1"/>
  <c r="C115" i="1" s="1"/>
  <c r="F115" i="1"/>
  <c r="F114" i="1"/>
  <c r="E114" i="1"/>
  <c r="E113" i="1" s="1"/>
  <c r="D114" i="1"/>
  <c r="D113" i="1" s="1"/>
  <c r="C114" i="1"/>
  <c r="C113" i="1" s="1"/>
  <c r="F113" i="1"/>
  <c r="F111" i="1"/>
  <c r="E111" i="1"/>
  <c r="D111" i="1"/>
  <c r="C111" i="1"/>
  <c r="F110" i="1"/>
  <c r="E110" i="1"/>
  <c r="E109" i="1" s="1"/>
  <c r="D110" i="1"/>
  <c r="C110" i="1"/>
  <c r="F109" i="1"/>
  <c r="D109" i="1"/>
  <c r="F108" i="1"/>
  <c r="E108" i="1"/>
  <c r="D108" i="1"/>
  <c r="C108" i="1"/>
  <c r="F107" i="1"/>
  <c r="E107" i="1"/>
  <c r="D107" i="1"/>
  <c r="C107" i="1"/>
  <c r="F106" i="1"/>
  <c r="E106" i="1"/>
  <c r="D106" i="1"/>
  <c r="C106" i="1"/>
  <c r="F105" i="1"/>
  <c r="E105" i="1"/>
  <c r="D105" i="1"/>
  <c r="C105" i="1"/>
  <c r="C104" i="1" s="1"/>
  <c r="F104" i="1"/>
  <c r="E104" i="1"/>
  <c r="D104" i="1"/>
  <c r="F103" i="1"/>
  <c r="E103" i="1"/>
  <c r="D103" i="1"/>
  <c r="C103" i="1"/>
  <c r="C102" i="1" s="1"/>
  <c r="F102" i="1"/>
  <c r="E102" i="1"/>
  <c r="D102" i="1"/>
  <c r="F101" i="1"/>
  <c r="F100" i="1" s="1"/>
  <c r="E101" i="1"/>
  <c r="E100" i="1" s="1"/>
  <c r="D101" i="1"/>
  <c r="D100" i="1" s="1"/>
  <c r="C101" i="1"/>
  <c r="C100" i="1" s="1"/>
  <c r="F99" i="1"/>
  <c r="E99" i="1"/>
  <c r="D99" i="1"/>
  <c r="C99" i="1"/>
  <c r="F98" i="1"/>
  <c r="E98" i="1"/>
  <c r="D98" i="1"/>
  <c r="C98" i="1"/>
  <c r="F97" i="1"/>
  <c r="F96" i="1" s="1"/>
  <c r="E97" i="1"/>
  <c r="E96" i="1" s="1"/>
  <c r="D97" i="1"/>
  <c r="D96" i="1" s="1"/>
  <c r="C97" i="1"/>
  <c r="C96" i="1" s="1"/>
  <c r="F95" i="1"/>
  <c r="E95" i="1"/>
  <c r="D95" i="1"/>
  <c r="C95" i="1"/>
  <c r="F94" i="1"/>
  <c r="E94" i="1"/>
  <c r="D94" i="1"/>
  <c r="C94" i="1"/>
  <c r="F93" i="1"/>
  <c r="E93" i="1"/>
  <c r="D93" i="1"/>
  <c r="C93" i="1"/>
  <c r="F92" i="1"/>
  <c r="E92" i="1"/>
  <c r="D92" i="1"/>
  <c r="C92" i="1"/>
  <c r="F91" i="1"/>
  <c r="E91" i="1"/>
  <c r="D91" i="1"/>
  <c r="C91" i="1"/>
  <c r="F90" i="1"/>
  <c r="E90" i="1"/>
  <c r="D90" i="1"/>
  <c r="C90" i="1"/>
  <c r="F89" i="1"/>
  <c r="E89" i="1"/>
  <c r="D89" i="1"/>
  <c r="C89" i="1"/>
  <c r="F88" i="1"/>
  <c r="F87" i="1" s="1"/>
  <c r="E88" i="1"/>
  <c r="E87" i="1" s="1"/>
  <c r="D88" i="1"/>
  <c r="D87" i="1" s="1"/>
  <c r="C88" i="1"/>
  <c r="C87" i="1" s="1"/>
  <c r="F85" i="1"/>
  <c r="F84" i="1" s="1"/>
  <c r="E85" i="1"/>
  <c r="E84" i="1" s="1"/>
  <c r="D85" i="1"/>
  <c r="D84" i="1" s="1"/>
  <c r="C85" i="1"/>
  <c r="C84" i="1" s="1"/>
  <c r="F83" i="1"/>
  <c r="F82" i="1" s="1"/>
  <c r="E83" i="1"/>
  <c r="E82" i="1" s="1"/>
  <c r="D83" i="1"/>
  <c r="D82" i="1" s="1"/>
  <c r="C83" i="1"/>
  <c r="C82" i="1" s="1"/>
  <c r="F81" i="1"/>
  <c r="E81" i="1"/>
  <c r="D81" i="1"/>
  <c r="D80" i="1" s="1"/>
  <c r="C81" i="1"/>
  <c r="C80" i="1" s="1"/>
  <c r="F80" i="1"/>
  <c r="E80" i="1"/>
  <c r="F79" i="1"/>
  <c r="F78" i="1" s="1"/>
  <c r="E79" i="1"/>
  <c r="E78" i="1" s="1"/>
  <c r="D79" i="1"/>
  <c r="D78" i="1" s="1"/>
  <c r="C79" i="1"/>
  <c r="C78" i="1" s="1"/>
  <c r="F77" i="1"/>
  <c r="F76" i="1" s="1"/>
  <c r="E77" i="1"/>
  <c r="E76" i="1" s="1"/>
  <c r="D77" i="1"/>
  <c r="D76" i="1" s="1"/>
  <c r="C77" i="1"/>
  <c r="C76" i="1" s="1"/>
  <c r="F75" i="1"/>
  <c r="F74" i="1" s="1"/>
  <c r="E75" i="1"/>
  <c r="E74" i="1" s="1"/>
  <c r="D75" i="1"/>
  <c r="D74" i="1" s="1"/>
  <c r="C75" i="1"/>
  <c r="C74" i="1" s="1"/>
  <c r="F73" i="1"/>
  <c r="F72" i="1" s="1"/>
  <c r="E73" i="1"/>
  <c r="E72" i="1" s="1"/>
  <c r="D73" i="1"/>
  <c r="D72" i="1" s="1"/>
  <c r="C73" i="1"/>
  <c r="C72" i="1" s="1"/>
  <c r="F69" i="1"/>
  <c r="F68" i="1" s="1"/>
  <c r="F67" i="1" s="1"/>
  <c r="E69" i="1"/>
  <c r="E68" i="1" s="1"/>
  <c r="E67" i="1" s="1"/>
  <c r="D69" i="1"/>
  <c r="D68" i="1" s="1"/>
  <c r="D67" i="1" s="1"/>
  <c r="C69" i="1"/>
  <c r="C68" i="1" s="1"/>
  <c r="C67" i="1" s="1"/>
  <c r="F66" i="1"/>
  <c r="E66" i="1"/>
  <c r="E65" i="1" s="1"/>
  <c r="D66" i="1"/>
  <c r="D65" i="1" s="1"/>
  <c r="C66" i="1"/>
  <c r="C65" i="1" s="1"/>
  <c r="F65" i="1"/>
  <c r="F64" i="1"/>
  <c r="F63" i="1" s="1"/>
  <c r="E64" i="1"/>
  <c r="E63" i="1" s="1"/>
  <c r="D64" i="1"/>
  <c r="D63" i="1" s="1"/>
  <c r="C64" i="1"/>
  <c r="C63" i="1" s="1"/>
  <c r="F60" i="1"/>
  <c r="F59" i="1" s="1"/>
  <c r="F58" i="1" s="1"/>
  <c r="E60" i="1"/>
  <c r="E59" i="1" s="1"/>
  <c r="E58" i="1" s="1"/>
  <c r="D60" i="1"/>
  <c r="D59" i="1" s="1"/>
  <c r="D58" i="1" s="1"/>
  <c r="C60" i="1"/>
  <c r="C59" i="1" s="1"/>
  <c r="C58" i="1" s="1"/>
  <c r="F57" i="1"/>
  <c r="F56" i="1" s="1"/>
  <c r="F55" i="1" s="1"/>
  <c r="E57" i="1"/>
  <c r="E56" i="1" s="1"/>
  <c r="E55" i="1" s="1"/>
  <c r="D57" i="1"/>
  <c r="D56" i="1" s="1"/>
  <c r="D55" i="1" s="1"/>
  <c r="C57" i="1"/>
  <c r="C56" i="1" s="1"/>
  <c r="C55" i="1" s="1"/>
  <c r="F54" i="1"/>
  <c r="E54" i="1"/>
  <c r="E53" i="1" s="1"/>
  <c r="D54" i="1"/>
  <c r="D53" i="1" s="1"/>
  <c r="C54" i="1"/>
  <c r="C53" i="1" s="1"/>
  <c r="F53" i="1"/>
  <c r="F52" i="1"/>
  <c r="E52" i="1"/>
  <c r="E51" i="1" s="1"/>
  <c r="D52" i="1"/>
  <c r="D51" i="1" s="1"/>
  <c r="C52" i="1"/>
  <c r="C51" i="1" s="1"/>
  <c r="F51" i="1"/>
  <c r="F49" i="1"/>
  <c r="F48" i="1" s="1"/>
  <c r="E49" i="1"/>
  <c r="E48" i="1" s="1"/>
  <c r="D49" i="1"/>
  <c r="D48" i="1" s="1"/>
  <c r="C49" i="1"/>
  <c r="C48" i="1" s="1"/>
  <c r="F47" i="1"/>
  <c r="E47" i="1"/>
  <c r="D47" i="1"/>
  <c r="C47" i="1"/>
  <c r="F46" i="1"/>
  <c r="E46" i="1"/>
  <c r="D46" i="1"/>
  <c r="C46" i="1"/>
  <c r="F45" i="1"/>
  <c r="F44" i="1" s="1"/>
  <c r="E45" i="1"/>
  <c r="E44" i="1" s="1"/>
  <c r="D45" i="1"/>
  <c r="D44" i="1" s="1"/>
  <c r="C45" i="1"/>
  <c r="C44" i="1" s="1"/>
  <c r="F42" i="1"/>
  <c r="F41" i="1" s="1"/>
  <c r="E42" i="1"/>
  <c r="E41" i="1" s="1"/>
  <c r="D42" i="1"/>
  <c r="D41" i="1" s="1"/>
  <c r="C42" i="1"/>
  <c r="C41" i="1" s="1"/>
  <c r="F40" i="1"/>
  <c r="F39" i="1" s="1"/>
  <c r="E40" i="1"/>
  <c r="E39" i="1" s="1"/>
  <c r="D40" i="1"/>
  <c r="D39" i="1" s="1"/>
  <c r="C40" i="1"/>
  <c r="C39" i="1" s="1"/>
  <c r="F38" i="1"/>
  <c r="F37" i="1" s="1"/>
  <c r="E38" i="1"/>
  <c r="E37" i="1" s="1"/>
  <c r="D38" i="1"/>
  <c r="D37" i="1" s="1"/>
  <c r="C38" i="1"/>
  <c r="C37" i="1" s="1"/>
  <c r="F36" i="1"/>
  <c r="F35" i="1" s="1"/>
  <c r="E36" i="1"/>
  <c r="E35" i="1" s="1"/>
  <c r="D36" i="1"/>
  <c r="D35" i="1" s="1"/>
  <c r="C36" i="1"/>
  <c r="C35" i="1" s="1"/>
  <c r="F34" i="1"/>
  <c r="F33" i="1" s="1"/>
  <c r="E34" i="1"/>
  <c r="E33" i="1" s="1"/>
  <c r="D34" i="1"/>
  <c r="D33" i="1" s="1"/>
  <c r="C34" i="1"/>
  <c r="C33" i="1" s="1"/>
  <c r="F32" i="1"/>
  <c r="F31" i="1" s="1"/>
  <c r="E32" i="1"/>
  <c r="E31" i="1" s="1"/>
  <c r="D32" i="1"/>
  <c r="D31" i="1" s="1"/>
  <c r="C32" i="1"/>
  <c r="C31" i="1" s="1"/>
  <c r="F30" i="1"/>
  <c r="F29" i="1" s="1"/>
  <c r="E30" i="1"/>
  <c r="E29" i="1" s="1"/>
  <c r="D30" i="1"/>
  <c r="D29" i="1" s="1"/>
  <c r="C30" i="1"/>
  <c r="C29" i="1" s="1"/>
  <c r="F28" i="1"/>
  <c r="E28" i="1"/>
  <c r="E27" i="1" s="1"/>
  <c r="D28" i="1"/>
  <c r="D27" i="1" s="1"/>
  <c r="C28" i="1"/>
  <c r="C27" i="1" s="1"/>
  <c r="F27" i="1"/>
  <c r="F26" i="1"/>
  <c r="F25" i="1" s="1"/>
  <c r="E26" i="1"/>
  <c r="E25" i="1" s="1"/>
  <c r="D26" i="1"/>
  <c r="D25" i="1" s="1"/>
  <c r="C26" i="1"/>
  <c r="C25" i="1" s="1"/>
  <c r="F24" i="1"/>
  <c r="F23" i="1" s="1"/>
  <c r="E24" i="1"/>
  <c r="E23" i="1" s="1"/>
  <c r="D24" i="1"/>
  <c r="D23" i="1" s="1"/>
  <c r="C24" i="1"/>
  <c r="C23" i="1" s="1"/>
  <c r="F22" i="1"/>
  <c r="F21" i="1" s="1"/>
  <c r="E22" i="1"/>
  <c r="E21" i="1" s="1"/>
  <c r="D22" i="1"/>
  <c r="D21" i="1" s="1"/>
  <c r="C22" i="1"/>
  <c r="C21" i="1" s="1"/>
  <c r="F19" i="1"/>
  <c r="F18" i="1" s="1"/>
  <c r="F17" i="1" s="1"/>
  <c r="E19" i="1"/>
  <c r="E18" i="1" s="1"/>
  <c r="E17" i="1" s="1"/>
  <c r="D19" i="1"/>
  <c r="D18" i="1" s="1"/>
  <c r="D17" i="1" s="1"/>
  <c r="C19" i="1"/>
  <c r="C18" i="1" s="1"/>
  <c r="C17" i="1" s="1"/>
  <c r="F16" i="1"/>
  <c r="F15" i="1" s="1"/>
  <c r="F14" i="1" s="1"/>
  <c r="E16" i="1"/>
  <c r="E15" i="1" s="1"/>
  <c r="E14" i="1" s="1"/>
  <c r="D16" i="1"/>
  <c r="D15" i="1" s="1"/>
  <c r="D14" i="1" s="1"/>
  <c r="C16" i="1"/>
  <c r="C15" i="1" s="1"/>
  <c r="C14" i="1" s="1"/>
  <c r="F13" i="1"/>
  <c r="F12" i="1" s="1"/>
  <c r="F11" i="1" s="1"/>
  <c r="E13" i="1"/>
  <c r="E12" i="1" s="1"/>
  <c r="E11" i="1" s="1"/>
  <c r="D13" i="1"/>
  <c r="D12" i="1" s="1"/>
  <c r="D11" i="1" s="1"/>
  <c r="C13" i="1"/>
  <c r="C12" i="1" s="1"/>
  <c r="C11" i="1" s="1"/>
  <c r="E321" i="1" l="1"/>
  <c r="E320" i="1" s="1"/>
  <c r="F320" i="1"/>
  <c r="F321" i="1"/>
  <c r="C321" i="1"/>
  <c r="C320" i="1" s="1"/>
  <c r="D320" i="1"/>
  <c r="D321" i="1"/>
  <c r="D151" i="1"/>
  <c r="C282" i="1"/>
  <c r="F293" i="1"/>
  <c r="F302" i="1"/>
  <c r="E302" i="1"/>
  <c r="D282" i="1"/>
  <c r="C302" i="1"/>
  <c r="C175" i="1"/>
  <c r="F282" i="1"/>
  <c r="E293" i="1"/>
  <c r="C293" i="1"/>
  <c r="C203" i="1"/>
  <c r="F203" i="1"/>
  <c r="C182" i="1"/>
  <c r="D203" i="1"/>
  <c r="E203" i="1"/>
  <c r="C151" i="1"/>
  <c r="F182" i="1"/>
  <c r="F151" i="1"/>
  <c r="E182" i="1"/>
  <c r="E151" i="1"/>
  <c r="D182" i="1"/>
  <c r="D175" i="1"/>
  <c r="F175" i="1"/>
  <c r="E175" i="1"/>
  <c r="E138" i="1"/>
  <c r="F329" i="1"/>
  <c r="F328" i="1" s="1"/>
  <c r="D86" i="1"/>
  <c r="F50" i="1"/>
  <c r="C109" i="1"/>
  <c r="C86" i="1" s="1"/>
  <c r="C62" i="1"/>
  <c r="C61" i="1" s="1"/>
  <c r="E43" i="1"/>
  <c r="E86" i="1"/>
  <c r="D50" i="1"/>
  <c r="E50" i="1"/>
  <c r="D112" i="1"/>
  <c r="F43" i="1"/>
  <c r="C71" i="1"/>
  <c r="F71" i="1"/>
  <c r="C50" i="1"/>
  <c r="C43" i="1"/>
  <c r="F62" i="1"/>
  <c r="F61" i="1" s="1"/>
  <c r="D71" i="1"/>
  <c r="D329" i="1"/>
  <c r="D328" i="1" s="1"/>
  <c r="E71" i="1"/>
  <c r="D313" i="1"/>
  <c r="D43" i="1"/>
  <c r="C20" i="1"/>
  <c r="F20" i="1"/>
  <c r="F112" i="1"/>
  <c r="D20" i="1"/>
  <c r="F86" i="1"/>
  <c r="E20" i="1"/>
  <c r="E112" i="1"/>
  <c r="E257" i="1"/>
  <c r="D257" i="1"/>
  <c r="F313" i="1"/>
  <c r="E270" i="1"/>
  <c r="F160" i="1"/>
  <c r="E313" i="1"/>
  <c r="D270" i="1"/>
  <c r="E329" i="1"/>
  <c r="E328" i="1" s="1"/>
  <c r="D62" i="1"/>
  <c r="D61" i="1" s="1"/>
  <c r="D246" i="1"/>
  <c r="F246" i="1"/>
  <c r="E62" i="1"/>
  <c r="E61" i="1" s="1"/>
  <c r="E160" i="1"/>
  <c r="E246" i="1"/>
  <c r="F270" i="1"/>
  <c r="D160" i="1"/>
  <c r="F257" i="1"/>
  <c r="C329" i="1"/>
  <c r="C328" i="1" s="1"/>
  <c r="C112" i="1"/>
  <c r="C257" i="1"/>
  <c r="C270" i="1"/>
  <c r="C246" i="1"/>
  <c r="C160" i="1"/>
  <c r="C313" i="1"/>
  <c r="E10" i="1" l="1"/>
  <c r="D10" i="1"/>
  <c r="F10" i="1"/>
  <c r="D70" i="1"/>
  <c r="D202" i="1"/>
  <c r="F70" i="1"/>
  <c r="E70" i="1"/>
  <c r="E150" i="1"/>
  <c r="E281" i="1"/>
  <c r="F150" i="1"/>
  <c r="E202" i="1"/>
  <c r="D281" i="1"/>
  <c r="D150" i="1"/>
  <c r="F281" i="1"/>
  <c r="C150" i="1"/>
  <c r="F202" i="1"/>
  <c r="C10" i="1"/>
  <c r="C202" i="1"/>
  <c r="C70" i="1"/>
  <c r="C281" i="1"/>
  <c r="E334" i="1" l="1"/>
  <c r="D334" i="1"/>
  <c r="F334" i="1"/>
  <c r="C334" i="1"/>
</calcChain>
</file>

<file path=xl/sharedStrings.xml><?xml version="1.0" encoding="utf-8"?>
<sst xmlns="http://schemas.openxmlformats.org/spreadsheetml/2006/main" count="626" uniqueCount="274">
  <si>
    <t/>
  </si>
  <si>
    <t>Приложение № 11.1</t>
  </si>
  <si>
    <t>к решению Совета депутатов</t>
  </si>
  <si>
    <t>"О бюджете муниципального образования ЗАТО                                                                                                                                                                                    г. Североморск на 2017 год и на плановый период 2018 и 2019 годов"</t>
  </si>
  <si>
    <t xml:space="preserve">Распределение бюджетных ассигнований  бюджета ЗАТО г. Североморск на реализацию муниципальных программ ЗАТО г. Североморск на плановый период 2018 и 2019 годов </t>
  </si>
  <si>
    <t>рублей</t>
  </si>
  <si>
    <t>Код</t>
  </si>
  <si>
    <t>Наименование</t>
  </si>
  <si>
    <t>2018 год</t>
  </si>
  <si>
    <t>2019 год</t>
  </si>
  <si>
    <t>Сумма</t>
  </si>
  <si>
    <t>в том числе за счет средств бюджетов других уровней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</si>
  <si>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</si>
  <si>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</si>
  <si>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</si>
  <si>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</si>
  <si>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</si>
  <si>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</si>
  <si>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</si>
  <si>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</si>
  <si>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</si>
  <si>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</si>
  <si>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</si>
  <si>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</si>
  <si>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Доплата к пенсиям муниципальных служащих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</si>
  <si>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</si>
  <si>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</si>
  <si>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</si>
  <si>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</si>
  <si>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</si>
  <si>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</si>
  <si>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</si>
  <si>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</si>
  <si>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</si>
  <si>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</si>
  <si>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</si>
  <si>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</si>
  <si>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</si>
  <si>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</si>
  <si>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</si>
  <si>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</si>
  <si>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</si>
  <si>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</si>
  <si>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</si>
  <si>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</si>
  <si>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</si>
  <si>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</si>
  <si>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</si>
  <si>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Финансовая поддержка социально - ориентированных некоммерческих организаций (на конкурсной основе)</t>
  </si>
  <si>
    <t>01502М2990</t>
  </si>
  <si>
    <t>707</t>
  </si>
  <si>
    <t>Управление образования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</si>
  <si>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</si>
  <si>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</si>
  <si>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</si>
  <si>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</si>
  <si>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</si>
  <si>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</si>
  <si>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</si>
  <si>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</si>
  <si>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</si>
  <si>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</si>
  <si>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</si>
  <si>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</si>
  <si>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</si>
  <si>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</si>
  <si>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</si>
  <si>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</si>
  <si>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</si>
  <si>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</si>
  <si>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</si>
  <si>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</si>
  <si>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</si>
  <si>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</si>
  <si>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</si>
  <si>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</si>
  <si>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</si>
  <si>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</si>
  <si>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</si>
  <si>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</si>
  <si>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</si>
  <si>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</si>
  <si>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</si>
  <si>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</si>
  <si>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</si>
  <si>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</si>
  <si>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</si>
  <si>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</si>
  <si>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</si>
  <si>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</si>
  <si>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</si>
  <si>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</si>
  <si>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</si>
  <si>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</si>
  <si>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</si>
  <si>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</si>
  <si>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</si>
  <si>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</si>
  <si>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0330104030</t>
  </si>
  <si>
    <t>Расходы на обеспечение функций главы местной администрации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</si>
  <si>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</si>
  <si>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</si>
  <si>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</si>
  <si>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обеспечние органов местного самоуправления</t>
  </si>
  <si>
    <t>0330205030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</si>
  <si>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</si>
  <si>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</si>
  <si>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</si>
  <si>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</si>
  <si>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</si>
  <si>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</si>
  <si>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</si>
  <si>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</si>
  <si>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04101М2520</t>
  </si>
  <si>
    <t>Ремонт дворовых территорий многоквартирных домов и проездов к ним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</si>
  <si>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</si>
  <si>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</si>
  <si>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</si>
  <si>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</si>
  <si>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</si>
  <si>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</si>
  <si>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</si>
  <si>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</si>
  <si>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</si>
  <si>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</si>
  <si>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</si>
  <si>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</si>
  <si>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</si>
  <si>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</si>
  <si>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</si>
  <si>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</si>
  <si>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</si>
  <si>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</si>
  <si>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</si>
  <si>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</si>
  <si>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</si>
  <si>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</si>
  <si>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</si>
  <si>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</si>
  <si>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</si>
  <si>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</si>
  <si>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</si>
  <si>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</si>
  <si>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0460275590</t>
  </si>
  <si>
    <t>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</si>
  <si>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0460275600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</si>
  <si>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</si>
  <si>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</si>
  <si>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</si>
  <si>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</si>
  <si>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</si>
  <si>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04604М2770</t>
  </si>
  <si>
    <t>Строительство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</si>
  <si>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</si>
  <si>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</si>
  <si>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</si>
  <si>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</si>
  <si>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</si>
  <si>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</si>
  <si>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</si>
  <si>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</si>
  <si>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</si>
  <si>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</si>
  <si>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</si>
  <si>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</si>
  <si>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0510175310</t>
  </si>
  <si>
    <t>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</si>
  <si>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0510175360</t>
  </si>
  <si>
    <t>Расходы, связанные с выплатой компенсации 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</si>
  <si>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</si>
  <si>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</si>
  <si>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Компенсация 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</si>
  <si>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</si>
  <si>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</si>
  <si>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</si>
  <si>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</si>
  <si>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</si>
  <si>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</si>
  <si>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</si>
  <si>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</si>
  <si>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</si>
  <si>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</si>
  <si>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</si>
  <si>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</si>
  <si>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</si>
  <si>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</si>
  <si>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</si>
  <si>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</si>
  <si>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</si>
  <si>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</si>
  <si>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</si>
  <si>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</si>
  <si>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</si>
  <si>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</si>
  <si>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</si>
  <si>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</si>
  <si>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</si>
  <si>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</si>
  <si>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</si>
  <si>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</si>
  <si>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</si>
  <si>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</si>
  <si>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</si>
  <si>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</si>
  <si>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 xml:space="preserve">Подпрограмма "Школьное питание" </t>
  </si>
  <si>
    <t>0520113060</t>
  </si>
  <si>
    <t>0520171040</t>
  </si>
  <si>
    <t>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</si>
  <si>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</si>
  <si>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</si>
  <si>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</si>
  <si>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</si>
  <si>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</si>
  <si>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</si>
  <si>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</si>
  <si>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</si>
  <si>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>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</si>
  <si>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</si>
  <si>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</si>
  <si>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</si>
  <si>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</si>
  <si>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</si>
  <si>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</si>
  <si>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</si>
  <si>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</si>
  <si>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</si>
  <si>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попечения родителей</t>
  </si>
  <si>
    <t>Подпрограмма "Отдых и оздоровление детей"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</si>
  <si>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</si>
  <si>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</si>
  <si>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</si>
  <si>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</si>
  <si>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</si>
  <si>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</si>
  <si>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05401S1050</t>
  </si>
  <si>
    <t>Софинансирование организации отдыха детей  Мурманской области в оздоровительных учреждениях с дневным пребыванием, организованных на базе муниципальных учреждений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</si>
  <si>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</si>
  <si>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</si>
  <si>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</si>
  <si>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</si>
  <si>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</si>
  <si>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</si>
  <si>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</si>
  <si>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</si>
  <si>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</si>
  <si>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</si>
  <si>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</si>
  <si>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</si>
  <si>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</si>
  <si>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</si>
  <si>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</si>
  <si>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</si>
  <si>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</si>
  <si>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</si>
  <si>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</si>
  <si>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06301S1100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</si>
  <si>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</si>
  <si>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</si>
  <si>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</si>
  <si>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</si>
  <si>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</si>
  <si>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</si>
  <si>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</si>
  <si>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</si>
  <si>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</si>
  <si>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</si>
  <si>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</si>
  <si>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</si>
  <si>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</si>
  <si>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</si>
  <si>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</si>
  <si>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ВСЕГО</t>
  </si>
  <si>
    <t>Организация отдыха детей  Мурманской области в муниципальных образовательных учреждениях</t>
  </si>
  <si>
    <t>0540171070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</si>
</sst>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2" borderId="0"/>
    <xf numFmtId="0" fontId="14" fillId="0" borderId="4">
      <alignment vertical="top" wrapText="1"/>
    </xf>
    <xf numFmtId="0" fontId="12" fillId="0" borderId="0"/>
  </cellStyleXfs>
  <cellXfs count="71">
    <xf numFmtId="0" fontId="0" fillId="0" borderId="0" xfId="0"/>
    <xf numFmtId="0" fontId="2" fillId="0" borderId="0" xfId="0" applyFont="1" applyFill="1" applyAlignment="1">
      <alignment horizontal="left" vertical="center" wrapText="1"/>
    </xf>
    <xf numFmtId="43" fontId="2" fillId="0" borderId="0" xfId="0" applyNumberFormat="1" applyFont="1" applyFill="1" applyAlignment="1">
      <alignment horizontal="right" vertical="center" wrapText="1"/>
    </xf>
    <xf numFmtId="43" fontId="2" fillId="0" borderId="0" xfId="0" applyNumberFormat="1" applyFont="1" applyFill="1" applyAlignment="1">
      <alignment horizontal="right"/>
    </xf>
    <xf numFmtId="43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43" fontId="4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43" fontId="4" fillId="0" borderId="0" xfId="0" applyNumberFormat="1" applyFont="1" applyFill="1" applyAlignment="1">
      <alignment horizontal="center" vertical="center" wrapText="1"/>
    </xf>
    <xf numFmtId="43" fontId="4" fillId="0" borderId="0" xfId="0" applyNumberFormat="1" applyFont="1" applyFill="1" applyAlignment="1">
      <alignment horizontal="right" vertical="center" wrapText="1"/>
    </xf>
    <xf numFmtId="43" fontId="2" fillId="0" borderId="0" xfId="0" applyNumberFormat="1" applyFont="1" applyFill="1" applyAlignment="1">
      <alignment horizontal="right" vertical="top" wrapText="1"/>
    </xf>
    <xf numFmtId="43" fontId="6" fillId="0" borderId="1" xfId="1" applyNumberFormat="1" applyFont="1" applyFill="1" applyBorder="1" applyAlignment="1">
      <alignment horizontal="center" vertical="center" wrapText="1"/>
    </xf>
    <xf numFmtId="43" fontId="7" fillId="0" borderId="1" xfId="1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43" fontId="3" fillId="0" borderId="1" xfId="1" applyNumberFormat="1" applyFont="1" applyFill="1" applyBorder="1" applyAlignment="1">
      <alignment horizontal="right" vertical="center"/>
    </xf>
    <xf numFmtId="0" fontId="8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43" fontId="10" fillId="0" borderId="1" xfId="1" applyNumberFormat="1" applyFon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/>
    </xf>
    <xf numFmtId="0" fontId="0" fillId="0" borderId="0" xfId="0" applyFill="1"/>
    <xf numFmtId="49" fontId="11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43" fontId="3" fillId="0" borderId="1" xfId="1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2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/>
    <xf numFmtId="43" fontId="4" fillId="3" borderId="0" xfId="2" applyNumberFormat="1" applyFont="1" applyFill="1" applyBorder="1" applyAlignment="1">
      <alignment horizontal="right" vertical="center" shrinkToFit="1"/>
    </xf>
    <xf numFmtId="0" fontId="13" fillId="0" borderId="0" xfId="0" applyFont="1"/>
    <xf numFmtId="43" fontId="13" fillId="0" borderId="0" xfId="0" applyNumberFormat="1" applyFont="1"/>
    <xf numFmtId="0" fontId="2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43" fontId="3" fillId="0" borderId="0" xfId="0" applyNumberFormat="1" applyFont="1" applyBorder="1" applyAlignment="1">
      <alignment horizontal="right" wrapText="1"/>
    </xf>
    <xf numFmtId="0" fontId="4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5">
    <cellStyle name="xl33 2" xfId="3"/>
    <cellStyle name="Обычный" xfId="0" builtinId="0"/>
    <cellStyle name="Обычный 2" xfId="4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2;&#1074;&#1083;&#1086;&#1074;&#1072;%20&#1054;.&#1057;/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</sheetNames>
    <sheetDataSet>
      <sheetData sheetId="0"/>
      <sheetData sheetId="1"/>
      <sheetData sheetId="2"/>
      <sheetData sheetId="3">
        <row r="19">
          <cell r="E19">
            <v>12868490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F15">
            <v>2211261.4500000002</v>
          </cell>
        </row>
      </sheetData>
      <sheetData sheetId="11">
        <row r="15">
          <cell r="F15">
            <v>2211261.4500000002</v>
          </cell>
        </row>
      </sheetData>
      <sheetData sheetId="12">
        <row r="17">
          <cell r="G17">
            <v>385000</v>
          </cell>
        </row>
      </sheetData>
      <sheetData sheetId="13">
        <row r="17">
          <cell r="G17">
            <v>385000</v>
          </cell>
          <cell r="H17">
            <v>0</v>
          </cell>
          <cell r="I17">
            <v>385000</v>
          </cell>
          <cell r="J17">
            <v>0</v>
          </cell>
        </row>
        <row r="20">
          <cell r="G20">
            <v>400000</v>
          </cell>
          <cell r="H20">
            <v>0</v>
          </cell>
          <cell r="I20">
            <v>400000</v>
          </cell>
          <cell r="J20">
            <v>0</v>
          </cell>
        </row>
        <row r="24">
          <cell r="G24">
            <v>200000</v>
          </cell>
          <cell r="H24">
            <v>0</v>
          </cell>
          <cell r="I24">
            <v>200000</v>
          </cell>
          <cell r="J24">
            <v>0</v>
          </cell>
        </row>
        <row r="28">
          <cell r="G28">
            <v>505000</v>
          </cell>
          <cell r="H28">
            <v>0</v>
          </cell>
          <cell r="I28">
            <v>505000</v>
          </cell>
          <cell r="J28">
            <v>0</v>
          </cell>
        </row>
        <row r="55">
          <cell r="G55">
            <v>990000</v>
          </cell>
          <cell r="H55">
            <v>0</v>
          </cell>
          <cell r="I55">
            <v>990000</v>
          </cell>
          <cell r="J55">
            <v>0</v>
          </cell>
        </row>
        <row r="58">
          <cell r="G58">
            <v>206500</v>
          </cell>
          <cell r="H58">
            <v>0</v>
          </cell>
          <cell r="I58">
            <v>206500</v>
          </cell>
          <cell r="J58">
            <v>0</v>
          </cell>
        </row>
        <row r="61">
          <cell r="G61">
            <v>130000</v>
          </cell>
          <cell r="H61">
            <v>0</v>
          </cell>
          <cell r="I61">
            <v>130000</v>
          </cell>
          <cell r="J61">
            <v>0</v>
          </cell>
        </row>
        <row r="64">
          <cell r="G64">
            <v>200000</v>
          </cell>
          <cell r="H64">
            <v>0</v>
          </cell>
          <cell r="I64">
            <v>200000</v>
          </cell>
          <cell r="J64">
            <v>0</v>
          </cell>
        </row>
        <row r="80">
          <cell r="G80">
            <v>1723100</v>
          </cell>
          <cell r="H80">
            <v>0</v>
          </cell>
          <cell r="I80">
            <v>1723100</v>
          </cell>
          <cell r="J80">
            <v>0</v>
          </cell>
        </row>
        <row r="87">
          <cell r="G87">
            <v>157000</v>
          </cell>
          <cell r="H87">
            <v>0</v>
          </cell>
          <cell r="I87">
            <v>174000</v>
          </cell>
          <cell r="J87">
            <v>0</v>
          </cell>
        </row>
        <row r="127">
          <cell r="G127">
            <v>600000</v>
          </cell>
          <cell r="H127">
            <v>0</v>
          </cell>
          <cell r="I127">
            <v>600000</v>
          </cell>
          <cell r="J127">
            <v>0</v>
          </cell>
        </row>
        <row r="130">
          <cell r="G130">
            <v>150000</v>
          </cell>
          <cell r="H130">
            <v>0</v>
          </cell>
          <cell r="I130">
            <v>150000</v>
          </cell>
          <cell r="J130">
            <v>0</v>
          </cell>
        </row>
        <row r="137">
          <cell r="G137">
            <v>13042</v>
          </cell>
          <cell r="H137">
            <v>13042</v>
          </cell>
          <cell r="I137">
            <v>13042</v>
          </cell>
          <cell r="J137">
            <v>13042</v>
          </cell>
        </row>
        <row r="139">
          <cell r="G139">
            <v>600</v>
          </cell>
          <cell r="H139">
            <v>0</v>
          </cell>
          <cell r="I139">
            <v>600</v>
          </cell>
          <cell r="J139">
            <v>0</v>
          </cell>
        </row>
        <row r="157">
          <cell r="G157">
            <v>60000</v>
          </cell>
          <cell r="H157">
            <v>0</v>
          </cell>
          <cell r="I157">
            <v>60000</v>
          </cell>
          <cell r="J157">
            <v>0</v>
          </cell>
        </row>
        <row r="160">
          <cell r="G160">
            <v>198000</v>
          </cell>
          <cell r="H160">
            <v>0</v>
          </cell>
          <cell r="I160">
            <v>198000</v>
          </cell>
          <cell r="J160">
            <v>0</v>
          </cell>
        </row>
        <row r="165">
          <cell r="G165">
            <v>100000</v>
          </cell>
          <cell r="H165">
            <v>0</v>
          </cell>
          <cell r="I165">
            <v>100000</v>
          </cell>
          <cell r="J165">
            <v>0</v>
          </cell>
        </row>
        <row r="186">
          <cell r="G186">
            <v>500000</v>
          </cell>
          <cell r="H186">
            <v>0</v>
          </cell>
          <cell r="I186">
            <v>500000</v>
          </cell>
          <cell r="J186">
            <v>0</v>
          </cell>
        </row>
        <row r="191">
          <cell r="G191">
            <v>300000</v>
          </cell>
          <cell r="H191">
            <v>0</v>
          </cell>
          <cell r="I191">
            <v>300000</v>
          </cell>
          <cell r="J191">
            <v>0</v>
          </cell>
        </row>
        <row r="199">
          <cell r="G199">
            <v>1484000</v>
          </cell>
          <cell r="H199">
            <v>0</v>
          </cell>
          <cell r="I199">
            <v>1484000</v>
          </cell>
          <cell r="J199">
            <v>0</v>
          </cell>
        </row>
        <row r="209">
          <cell r="G209">
            <v>5580000</v>
          </cell>
          <cell r="I209">
            <v>6030000</v>
          </cell>
        </row>
        <row r="214">
          <cell r="G214">
            <v>71000</v>
          </cell>
          <cell r="H214">
            <v>0</v>
          </cell>
          <cell r="I214">
            <v>71000</v>
          </cell>
          <cell r="J214">
            <v>0</v>
          </cell>
        </row>
        <row r="218">
          <cell r="G218">
            <v>140000</v>
          </cell>
          <cell r="H218">
            <v>0</v>
          </cell>
          <cell r="I218">
            <v>140000</v>
          </cell>
          <cell r="J218">
            <v>0</v>
          </cell>
        </row>
        <row r="220">
          <cell r="G220">
            <v>18000</v>
          </cell>
          <cell r="H220">
            <v>0</v>
          </cell>
          <cell r="I220">
            <v>18000</v>
          </cell>
          <cell r="J220">
            <v>0</v>
          </cell>
        </row>
        <row r="227">
          <cell r="G227">
            <v>489100</v>
          </cell>
          <cell r="I227">
            <v>600000</v>
          </cell>
        </row>
        <row r="229">
          <cell r="G229">
            <v>34600</v>
          </cell>
          <cell r="H229">
            <v>0</v>
          </cell>
          <cell r="I229">
            <v>51000</v>
          </cell>
          <cell r="J229">
            <v>0</v>
          </cell>
        </row>
        <row r="232">
          <cell r="G232">
            <v>200700</v>
          </cell>
          <cell r="H232">
            <v>0</v>
          </cell>
          <cell r="I232">
            <v>256400</v>
          </cell>
          <cell r="J232">
            <v>0</v>
          </cell>
        </row>
        <row r="234">
          <cell r="G234">
            <v>238040</v>
          </cell>
          <cell r="H234">
            <v>0</v>
          </cell>
          <cell r="I234">
            <v>304000</v>
          </cell>
          <cell r="J234">
            <v>0</v>
          </cell>
        </row>
        <row r="236">
          <cell r="G236">
            <v>561600</v>
          </cell>
          <cell r="H236">
            <v>0</v>
          </cell>
          <cell r="I236">
            <v>720000</v>
          </cell>
          <cell r="J236">
            <v>0</v>
          </cell>
        </row>
        <row r="238">
          <cell r="G238">
            <v>35400</v>
          </cell>
          <cell r="H238">
            <v>0</v>
          </cell>
          <cell r="I238">
            <v>41400</v>
          </cell>
          <cell r="J238">
            <v>0</v>
          </cell>
        </row>
        <row r="265">
          <cell r="G265">
            <v>500000</v>
          </cell>
          <cell r="H265">
            <v>0</v>
          </cell>
          <cell r="I265">
            <v>500000</v>
          </cell>
          <cell r="J265">
            <v>0</v>
          </cell>
        </row>
        <row r="289">
          <cell r="G289">
            <v>473000</v>
          </cell>
          <cell r="H289">
            <v>0</v>
          </cell>
          <cell r="I289">
            <v>473000</v>
          </cell>
          <cell r="J289">
            <v>0</v>
          </cell>
        </row>
        <row r="293">
          <cell r="G293">
            <v>250000</v>
          </cell>
          <cell r="H293">
            <v>0</v>
          </cell>
          <cell r="I293">
            <v>225000</v>
          </cell>
          <cell r="J293">
            <v>0</v>
          </cell>
        </row>
        <row r="298">
          <cell r="G298">
            <v>9937839.8800000008</v>
          </cell>
          <cell r="H298">
            <v>0</v>
          </cell>
          <cell r="I298">
            <v>9937614.8800000008</v>
          </cell>
          <cell r="J298">
            <v>0</v>
          </cell>
        </row>
        <row r="320">
          <cell r="G320">
            <v>400000</v>
          </cell>
          <cell r="H320">
            <v>0</v>
          </cell>
          <cell r="I320">
            <v>400000</v>
          </cell>
          <cell r="J320">
            <v>0</v>
          </cell>
        </row>
        <row r="325">
          <cell r="G325">
            <v>515600</v>
          </cell>
          <cell r="H325">
            <v>0</v>
          </cell>
          <cell r="I325">
            <v>515600</v>
          </cell>
          <cell r="J325">
            <v>0</v>
          </cell>
        </row>
        <row r="328">
          <cell r="G328">
            <v>29500</v>
          </cell>
          <cell r="H328">
            <v>0</v>
          </cell>
          <cell r="I328">
            <v>29500</v>
          </cell>
          <cell r="J328">
            <v>0</v>
          </cell>
        </row>
        <row r="331">
          <cell r="G331">
            <v>42000</v>
          </cell>
          <cell r="H331">
            <v>0</v>
          </cell>
          <cell r="I331">
            <v>42000</v>
          </cell>
          <cell r="J331">
            <v>0</v>
          </cell>
        </row>
        <row r="334">
          <cell r="G334">
            <v>412900</v>
          </cell>
          <cell r="H334">
            <v>0</v>
          </cell>
          <cell r="I334">
            <v>412900</v>
          </cell>
        </row>
        <row r="347">
          <cell r="G347">
            <v>184000</v>
          </cell>
          <cell r="H347">
            <v>0</v>
          </cell>
          <cell r="I347">
            <v>209000</v>
          </cell>
          <cell r="J347">
            <v>0</v>
          </cell>
        </row>
        <row r="361">
          <cell r="G361">
            <v>29160000</v>
          </cell>
          <cell r="H361">
            <v>0</v>
          </cell>
          <cell r="I361">
            <v>48902000</v>
          </cell>
          <cell r="J361">
            <v>0</v>
          </cell>
        </row>
        <row r="369">
          <cell r="G369">
            <v>204000</v>
          </cell>
          <cell r="H369">
            <v>0</v>
          </cell>
          <cell r="I369">
            <v>204000</v>
          </cell>
          <cell r="J369">
            <v>0</v>
          </cell>
        </row>
        <row r="373">
          <cell r="G373">
            <v>100000</v>
          </cell>
          <cell r="H373">
            <v>0</v>
          </cell>
          <cell r="I373">
            <v>100000</v>
          </cell>
          <cell r="J373">
            <v>0</v>
          </cell>
        </row>
        <row r="387">
          <cell r="G387">
            <v>150000</v>
          </cell>
          <cell r="H387">
            <v>0</v>
          </cell>
          <cell r="I387">
            <v>150000</v>
          </cell>
          <cell r="J387">
            <v>0</v>
          </cell>
        </row>
        <row r="397">
          <cell r="G397">
            <v>160000</v>
          </cell>
          <cell r="H397">
            <v>0</v>
          </cell>
          <cell r="I397">
            <v>160000</v>
          </cell>
          <cell r="J397">
            <v>0</v>
          </cell>
        </row>
        <row r="410">
          <cell r="G410">
            <v>10000000</v>
          </cell>
          <cell r="H410">
            <v>0</v>
          </cell>
          <cell r="I410">
            <v>10000000</v>
          </cell>
          <cell r="J410">
            <v>0</v>
          </cell>
        </row>
        <row r="412">
          <cell r="G412">
            <v>986600</v>
          </cell>
          <cell r="H412">
            <v>986600</v>
          </cell>
          <cell r="I412">
            <v>1518700</v>
          </cell>
          <cell r="J412">
            <v>1518700</v>
          </cell>
        </row>
        <row r="414">
          <cell r="G414">
            <v>345042600</v>
          </cell>
          <cell r="H414">
            <v>345042600</v>
          </cell>
          <cell r="I414">
            <v>345042600</v>
          </cell>
          <cell r="J414">
            <v>345042600</v>
          </cell>
        </row>
        <row r="416">
          <cell r="G416">
            <v>307834708</v>
          </cell>
          <cell r="H416">
            <v>0</v>
          </cell>
          <cell r="I416">
            <v>307755051</v>
          </cell>
          <cell r="J416">
            <v>0</v>
          </cell>
        </row>
        <row r="418">
          <cell r="G418">
            <v>109867</v>
          </cell>
          <cell r="H418">
            <v>0</v>
          </cell>
          <cell r="I418">
            <v>109867</v>
          </cell>
          <cell r="J418">
            <v>0</v>
          </cell>
        </row>
        <row r="428">
          <cell r="G428">
            <v>5160000</v>
          </cell>
          <cell r="H428">
            <v>0</v>
          </cell>
          <cell r="I428">
            <v>5160000</v>
          </cell>
          <cell r="J428">
            <v>0</v>
          </cell>
        </row>
        <row r="432">
          <cell r="G432">
            <v>431043000</v>
          </cell>
          <cell r="H432">
            <v>431043000</v>
          </cell>
          <cell r="I432">
            <v>431043000</v>
          </cell>
          <cell r="J432">
            <v>431043000</v>
          </cell>
        </row>
        <row r="434">
          <cell r="G434">
            <v>100085127</v>
          </cell>
          <cell r="H434">
            <v>0</v>
          </cell>
          <cell r="I434">
            <v>100085127</v>
          </cell>
          <cell r="J434">
            <v>0</v>
          </cell>
        </row>
        <row r="440">
          <cell r="G440">
            <v>750000</v>
          </cell>
          <cell r="H440">
            <v>0</v>
          </cell>
          <cell r="I440">
            <v>750000</v>
          </cell>
          <cell r="J440">
            <v>0</v>
          </cell>
        </row>
        <row r="443">
          <cell r="G443">
            <v>100000</v>
          </cell>
          <cell r="H443">
            <v>0</v>
          </cell>
          <cell r="I443">
            <v>100000</v>
          </cell>
          <cell r="J443">
            <v>0</v>
          </cell>
        </row>
        <row r="445">
          <cell r="G445">
            <v>606000</v>
          </cell>
          <cell r="H445">
            <v>0</v>
          </cell>
          <cell r="I445">
            <v>606000</v>
          </cell>
          <cell r="J445">
            <v>0</v>
          </cell>
        </row>
        <row r="449">
          <cell r="G449">
            <v>1622000</v>
          </cell>
          <cell r="H449">
            <v>1622000</v>
          </cell>
          <cell r="I449">
            <v>1622000</v>
          </cell>
          <cell r="J449">
            <v>1622000</v>
          </cell>
        </row>
        <row r="451">
          <cell r="G451">
            <v>24994600</v>
          </cell>
          <cell r="H451">
            <v>24994600</v>
          </cell>
          <cell r="I451">
            <v>24994600</v>
          </cell>
          <cell r="J451">
            <v>24994600</v>
          </cell>
        </row>
        <row r="453">
          <cell r="G453">
            <v>3308900</v>
          </cell>
          <cell r="H453">
            <v>0</v>
          </cell>
          <cell r="I453">
            <v>3308900</v>
          </cell>
          <cell r="J453">
            <v>0</v>
          </cell>
        </row>
        <row r="459">
          <cell r="G459">
            <v>1460000</v>
          </cell>
          <cell r="I459">
            <v>1460000</v>
          </cell>
        </row>
        <row r="461">
          <cell r="G461">
            <v>130267305</v>
          </cell>
          <cell r="I461">
            <v>130267305</v>
          </cell>
        </row>
        <row r="464">
          <cell r="G464">
            <v>450000</v>
          </cell>
          <cell r="I464">
            <v>450000</v>
          </cell>
        </row>
        <row r="469">
          <cell r="G469">
            <v>2328900</v>
          </cell>
          <cell r="H469">
            <v>2328900</v>
          </cell>
          <cell r="I469">
            <v>2328900</v>
          </cell>
          <cell r="J469">
            <v>2328900</v>
          </cell>
        </row>
        <row r="471">
          <cell r="G471">
            <v>4970000</v>
          </cell>
          <cell r="H471">
            <v>0</v>
          </cell>
          <cell r="I471">
            <v>4970000</v>
          </cell>
          <cell r="J471">
            <v>0</v>
          </cell>
        </row>
        <row r="473">
          <cell r="G473">
            <v>180000</v>
          </cell>
          <cell r="H473">
            <v>0</v>
          </cell>
          <cell r="I473">
            <v>180000</v>
          </cell>
          <cell r="J473">
            <v>0</v>
          </cell>
        </row>
        <row r="476">
          <cell r="G476">
            <v>3715600</v>
          </cell>
          <cell r="H476">
            <v>0</v>
          </cell>
          <cell r="I476">
            <v>3715600</v>
          </cell>
          <cell r="J476">
            <v>0</v>
          </cell>
        </row>
        <row r="478">
          <cell r="G478">
            <v>1598400</v>
          </cell>
          <cell r="H478">
            <v>0</v>
          </cell>
          <cell r="I478">
            <v>1598400</v>
          </cell>
          <cell r="J478">
            <v>0</v>
          </cell>
        </row>
        <row r="486">
          <cell r="G486">
            <v>290000</v>
          </cell>
          <cell r="H486">
            <v>0</v>
          </cell>
          <cell r="I486">
            <v>290000</v>
          </cell>
          <cell r="J486">
            <v>0</v>
          </cell>
        </row>
        <row r="488">
          <cell r="G488">
            <v>3454000</v>
          </cell>
          <cell r="H488">
            <v>0</v>
          </cell>
          <cell r="I488">
            <v>3454000</v>
          </cell>
          <cell r="J488">
            <v>0</v>
          </cell>
        </row>
        <row r="490">
          <cell r="G490">
            <v>1535000</v>
          </cell>
          <cell r="H490">
            <v>0</v>
          </cell>
          <cell r="I490">
            <v>1535000</v>
          </cell>
          <cell r="J490">
            <v>0</v>
          </cell>
        </row>
        <row r="492">
          <cell r="G492">
            <v>100000</v>
          </cell>
          <cell r="H492">
            <v>0</v>
          </cell>
          <cell r="I492">
            <v>100000</v>
          </cell>
          <cell r="J492">
            <v>0</v>
          </cell>
        </row>
        <row r="497">
          <cell r="G497">
            <v>1200000</v>
          </cell>
          <cell r="H497">
            <v>0</v>
          </cell>
          <cell r="I497">
            <v>1200000</v>
          </cell>
          <cell r="J497">
            <v>0</v>
          </cell>
        </row>
        <row r="499">
          <cell r="G499">
            <v>35628462</v>
          </cell>
          <cell r="H499">
            <v>0</v>
          </cell>
          <cell r="I499">
            <v>35628462</v>
          </cell>
          <cell r="J499">
            <v>0</v>
          </cell>
        </row>
        <row r="501">
          <cell r="G501">
            <v>19769614</v>
          </cell>
          <cell r="H501">
            <v>0</v>
          </cell>
          <cell r="I501">
            <v>19769614</v>
          </cell>
          <cell r="J501">
            <v>0</v>
          </cell>
        </row>
        <row r="503">
          <cell r="G503">
            <v>16202212</v>
          </cell>
          <cell r="H503">
            <v>0</v>
          </cell>
          <cell r="I503">
            <v>16202212</v>
          </cell>
          <cell r="J503">
            <v>0</v>
          </cell>
        </row>
        <row r="507">
          <cell r="G507">
            <v>650000</v>
          </cell>
          <cell r="H507">
            <v>0</v>
          </cell>
          <cell r="I507">
            <v>650000</v>
          </cell>
          <cell r="J507">
            <v>0</v>
          </cell>
        </row>
        <row r="509">
          <cell r="G509">
            <v>33463000</v>
          </cell>
          <cell r="H509">
            <v>0</v>
          </cell>
          <cell r="I509">
            <v>33463000</v>
          </cell>
          <cell r="J509">
            <v>0</v>
          </cell>
        </row>
        <row r="516">
          <cell r="G516">
            <v>1639700</v>
          </cell>
          <cell r="H516">
            <v>1639700</v>
          </cell>
          <cell r="I516">
            <v>1662800</v>
          </cell>
          <cell r="J516">
            <v>1662800</v>
          </cell>
        </row>
        <row r="518">
          <cell r="G518">
            <v>38200</v>
          </cell>
          <cell r="H518">
            <v>38200</v>
          </cell>
          <cell r="I518">
            <v>38200</v>
          </cell>
          <cell r="J518">
            <v>38200</v>
          </cell>
        </row>
        <row r="520">
          <cell r="G520">
            <v>523400</v>
          </cell>
          <cell r="H520">
            <v>523400</v>
          </cell>
          <cell r="I520">
            <v>314000</v>
          </cell>
          <cell r="J520">
            <v>314000</v>
          </cell>
        </row>
        <row r="533">
          <cell r="G533">
            <v>23337300</v>
          </cell>
          <cell r="H533">
            <v>23337300</v>
          </cell>
          <cell r="I533">
            <v>23337300</v>
          </cell>
          <cell r="J533">
            <v>23337300</v>
          </cell>
        </row>
        <row r="536">
          <cell r="G536">
            <v>18900</v>
          </cell>
          <cell r="H536">
            <v>18900</v>
          </cell>
          <cell r="I536">
            <v>18900</v>
          </cell>
          <cell r="J536">
            <v>18900</v>
          </cell>
        </row>
        <row r="539">
          <cell r="G539">
            <v>6167000</v>
          </cell>
          <cell r="H539">
            <v>6167000</v>
          </cell>
          <cell r="I539">
            <v>6167000</v>
          </cell>
          <cell r="J539">
            <v>6167000</v>
          </cell>
        </row>
        <row r="546">
          <cell r="G546">
            <v>559000</v>
          </cell>
          <cell r="H546">
            <v>0</v>
          </cell>
          <cell r="I546">
            <v>813000</v>
          </cell>
          <cell r="J546">
            <v>0</v>
          </cell>
        </row>
        <row r="554">
          <cell r="G554">
            <v>80000</v>
          </cell>
          <cell r="H554">
            <v>0</v>
          </cell>
          <cell r="I554">
            <v>80000</v>
          </cell>
          <cell r="J554">
            <v>0</v>
          </cell>
        </row>
        <row r="558">
          <cell r="G558">
            <v>60000</v>
          </cell>
          <cell r="H558">
            <v>0</v>
          </cell>
          <cell r="I558">
            <v>60000</v>
          </cell>
          <cell r="J558">
            <v>0</v>
          </cell>
        </row>
        <row r="578">
          <cell r="G578">
            <v>56000</v>
          </cell>
          <cell r="H578">
            <v>0</v>
          </cell>
          <cell r="I578">
            <v>56000</v>
          </cell>
          <cell r="J578">
            <v>0</v>
          </cell>
        </row>
        <row r="591">
          <cell r="G591">
            <v>6000</v>
          </cell>
          <cell r="H591">
            <v>0</v>
          </cell>
          <cell r="I591">
            <v>6000</v>
          </cell>
          <cell r="J591">
            <v>0</v>
          </cell>
        </row>
        <row r="598">
          <cell r="G598">
            <v>1500000</v>
          </cell>
          <cell r="H598">
            <v>0</v>
          </cell>
          <cell r="I598">
            <v>1500000</v>
          </cell>
          <cell r="J598">
            <v>0</v>
          </cell>
        </row>
        <row r="600">
          <cell r="G600">
            <v>2654800</v>
          </cell>
          <cell r="H600">
            <v>2654800</v>
          </cell>
          <cell r="I600">
            <v>3000000</v>
          </cell>
          <cell r="J600">
            <v>3000000</v>
          </cell>
        </row>
        <row r="602">
          <cell r="G602">
            <v>98900572.689999998</v>
          </cell>
          <cell r="H602">
            <v>0</v>
          </cell>
          <cell r="I602">
            <v>98900572.689999998</v>
          </cell>
          <cell r="J602">
            <v>0</v>
          </cell>
        </row>
        <row r="604">
          <cell r="G604">
            <v>139800</v>
          </cell>
          <cell r="H604">
            <v>0</v>
          </cell>
          <cell r="I604">
            <v>139800</v>
          </cell>
          <cell r="J604">
            <v>0</v>
          </cell>
        </row>
        <row r="613">
          <cell r="G613">
            <v>144000</v>
          </cell>
          <cell r="H613">
            <v>0</v>
          </cell>
          <cell r="I613">
            <v>144000</v>
          </cell>
          <cell r="J613">
            <v>0</v>
          </cell>
        </row>
        <row r="620">
          <cell r="G620">
            <v>950000</v>
          </cell>
          <cell r="H620">
            <v>0</v>
          </cell>
          <cell r="I620">
            <v>950000</v>
          </cell>
          <cell r="J620">
            <v>0</v>
          </cell>
        </row>
        <row r="622">
          <cell r="G622">
            <v>449300</v>
          </cell>
          <cell r="H622">
            <v>449300</v>
          </cell>
          <cell r="I622">
            <v>556500</v>
          </cell>
          <cell r="J622">
            <v>556500</v>
          </cell>
        </row>
        <row r="624">
          <cell r="G624">
            <v>70869806.980000004</v>
          </cell>
          <cell r="H624">
            <v>0</v>
          </cell>
          <cell r="I624">
            <v>74135222.980000004</v>
          </cell>
          <cell r="J624">
            <v>0</v>
          </cell>
        </row>
        <row r="626">
          <cell r="G626">
            <v>24100</v>
          </cell>
          <cell r="H626">
            <v>0</v>
          </cell>
          <cell r="I626">
            <v>24100</v>
          </cell>
          <cell r="J626">
            <v>0</v>
          </cell>
        </row>
        <row r="635">
          <cell r="G635">
            <v>1400000</v>
          </cell>
          <cell r="H635">
            <v>0</v>
          </cell>
          <cell r="I635">
            <v>1400000</v>
          </cell>
          <cell r="J635">
            <v>0</v>
          </cell>
        </row>
        <row r="637">
          <cell r="G637">
            <v>756600</v>
          </cell>
          <cell r="H637">
            <v>756600</v>
          </cell>
          <cell r="I637">
            <v>910800</v>
          </cell>
          <cell r="J637">
            <v>910800</v>
          </cell>
        </row>
        <row r="639">
          <cell r="G639">
            <v>113647412</v>
          </cell>
          <cell r="H639">
            <v>0</v>
          </cell>
          <cell r="I639">
            <v>117855724</v>
          </cell>
          <cell r="J639">
            <v>0</v>
          </cell>
        </row>
        <row r="641">
          <cell r="G641">
            <v>42700</v>
          </cell>
          <cell r="H641">
            <v>0</v>
          </cell>
          <cell r="I641">
            <v>42700</v>
          </cell>
          <cell r="J641">
            <v>0</v>
          </cell>
        </row>
        <row r="650">
          <cell r="G650">
            <v>250000</v>
          </cell>
          <cell r="H650">
            <v>0</v>
          </cell>
          <cell r="I650">
            <v>250000</v>
          </cell>
          <cell r="J650">
            <v>0</v>
          </cell>
        </row>
        <row r="652">
          <cell r="G652">
            <v>15129046</v>
          </cell>
          <cell r="H652">
            <v>0</v>
          </cell>
          <cell r="I652">
            <v>15749475</v>
          </cell>
          <cell r="J652">
            <v>0</v>
          </cell>
        </row>
        <row r="663">
          <cell r="G663">
            <v>72000</v>
          </cell>
          <cell r="H663">
            <v>0</v>
          </cell>
          <cell r="I663">
            <v>72000</v>
          </cell>
          <cell r="J663">
            <v>0</v>
          </cell>
        </row>
        <row r="667">
          <cell r="G667">
            <v>9000</v>
          </cell>
          <cell r="H667">
            <v>0</v>
          </cell>
          <cell r="I667">
            <v>9000</v>
          </cell>
          <cell r="J667">
            <v>0</v>
          </cell>
        </row>
        <row r="671">
          <cell r="G671">
            <v>250000</v>
          </cell>
          <cell r="H671">
            <v>0</v>
          </cell>
          <cell r="I671">
            <v>250000</v>
          </cell>
          <cell r="J671">
            <v>0</v>
          </cell>
        </row>
        <row r="673">
          <cell r="G673">
            <v>15450400</v>
          </cell>
          <cell r="H673">
            <v>0</v>
          </cell>
          <cell r="I673">
            <v>15450400</v>
          </cell>
          <cell r="J673">
            <v>0</v>
          </cell>
        </row>
        <row r="685">
          <cell r="G685">
            <v>225500</v>
          </cell>
          <cell r="H685">
            <v>0</v>
          </cell>
          <cell r="I685">
            <v>225500</v>
          </cell>
          <cell r="J685">
            <v>0</v>
          </cell>
        </row>
        <row r="688">
          <cell r="G688">
            <v>310000</v>
          </cell>
          <cell r="I688">
            <v>310000</v>
          </cell>
        </row>
        <row r="695">
          <cell r="G695">
            <v>124700</v>
          </cell>
          <cell r="H695">
            <v>0</v>
          </cell>
          <cell r="I695">
            <v>124700</v>
          </cell>
          <cell r="J695">
            <v>0</v>
          </cell>
        </row>
        <row r="699">
          <cell r="G699">
            <v>241900</v>
          </cell>
          <cell r="H699">
            <v>0</v>
          </cell>
          <cell r="I699">
            <v>241900</v>
          </cell>
          <cell r="J699">
            <v>0</v>
          </cell>
        </row>
        <row r="715">
          <cell r="G715">
            <v>386900</v>
          </cell>
          <cell r="I715">
            <v>386900</v>
          </cell>
        </row>
        <row r="717">
          <cell r="G717">
            <v>13100</v>
          </cell>
          <cell r="H717">
            <v>0</v>
          </cell>
          <cell r="I717">
            <v>13100</v>
          </cell>
          <cell r="J717">
            <v>0</v>
          </cell>
        </row>
        <row r="728">
          <cell r="G728">
            <v>219000</v>
          </cell>
          <cell r="H728">
            <v>0</v>
          </cell>
          <cell r="I728">
            <v>219000</v>
          </cell>
          <cell r="J728">
            <v>0</v>
          </cell>
        </row>
        <row r="737">
          <cell r="G737">
            <v>11049667.65</v>
          </cell>
          <cell r="H737">
            <v>11049667.65</v>
          </cell>
          <cell r="I737">
            <v>11812085.74</v>
          </cell>
          <cell r="J737">
            <v>11812085.74</v>
          </cell>
        </row>
        <row r="739">
          <cell r="G739">
            <v>17620</v>
          </cell>
          <cell r="H739">
            <v>17620</v>
          </cell>
          <cell r="I739">
            <v>17620</v>
          </cell>
          <cell r="J739">
            <v>17620</v>
          </cell>
        </row>
        <row r="740">
          <cell r="G740">
            <v>1000000</v>
          </cell>
          <cell r="H740">
            <v>0</v>
          </cell>
          <cell r="I740">
            <v>1000000</v>
          </cell>
          <cell r="J740">
            <v>0</v>
          </cell>
        </row>
        <row r="756">
          <cell r="G756">
            <v>1818562</v>
          </cell>
          <cell r="H756">
            <v>0</v>
          </cell>
          <cell r="I756">
            <v>1841952</v>
          </cell>
          <cell r="J756">
            <v>0</v>
          </cell>
        </row>
        <row r="761">
          <cell r="G761">
            <v>57086250</v>
          </cell>
          <cell r="H761">
            <v>0</v>
          </cell>
          <cell r="I761">
            <v>56906330</v>
          </cell>
          <cell r="J761">
            <v>0</v>
          </cell>
        </row>
        <row r="763">
          <cell r="G763">
            <v>11960544</v>
          </cell>
          <cell r="H763">
            <v>0</v>
          </cell>
          <cell r="I763">
            <v>12114375</v>
          </cell>
          <cell r="J763">
            <v>0</v>
          </cell>
        </row>
        <row r="765">
          <cell r="G765">
            <v>209834</v>
          </cell>
          <cell r="H765">
            <v>0</v>
          </cell>
          <cell r="I765">
            <v>212533</v>
          </cell>
          <cell r="J765">
            <v>0</v>
          </cell>
        </row>
        <row r="777">
          <cell r="G777">
            <v>3324000</v>
          </cell>
          <cell r="H777">
            <v>0</v>
          </cell>
          <cell r="I777">
            <v>3324000</v>
          </cell>
          <cell r="J777">
            <v>0</v>
          </cell>
        </row>
        <row r="790">
          <cell r="G790">
            <v>5222500</v>
          </cell>
          <cell r="H790">
            <v>0</v>
          </cell>
          <cell r="I790">
            <v>5222500</v>
          </cell>
          <cell r="J790">
            <v>0</v>
          </cell>
        </row>
        <row r="794">
          <cell r="G794">
            <v>3500000</v>
          </cell>
          <cell r="H794">
            <v>0</v>
          </cell>
          <cell r="I794">
            <v>3500000</v>
          </cell>
          <cell r="J794">
            <v>0</v>
          </cell>
        </row>
        <row r="804">
          <cell r="G804">
            <v>3845000</v>
          </cell>
          <cell r="H804">
            <v>0</v>
          </cell>
          <cell r="I804">
            <v>3845000</v>
          </cell>
          <cell r="J804">
            <v>0</v>
          </cell>
        </row>
        <row r="809">
          <cell r="G809">
            <v>12728600</v>
          </cell>
          <cell r="H809">
            <v>0</v>
          </cell>
          <cell r="I809">
            <v>12728600</v>
          </cell>
          <cell r="J809">
            <v>0</v>
          </cell>
        </row>
        <row r="811">
          <cell r="G811">
            <v>4304200</v>
          </cell>
          <cell r="H811">
            <v>0</v>
          </cell>
          <cell r="I811">
            <v>4304200</v>
          </cell>
          <cell r="J811">
            <v>0</v>
          </cell>
        </row>
        <row r="813">
          <cell r="G813">
            <v>775600</v>
          </cell>
          <cell r="H813">
            <v>0</v>
          </cell>
          <cell r="I813">
            <v>775600</v>
          </cell>
          <cell r="J813">
            <v>0</v>
          </cell>
        </row>
        <row r="816">
          <cell r="G816">
            <v>700000</v>
          </cell>
          <cell r="H816">
            <v>0</v>
          </cell>
          <cell r="I816">
            <v>700000</v>
          </cell>
          <cell r="J816">
            <v>0</v>
          </cell>
        </row>
        <row r="820">
          <cell r="G820">
            <v>6306500</v>
          </cell>
          <cell r="H820">
            <v>0</v>
          </cell>
          <cell r="I820">
            <v>6306500</v>
          </cell>
          <cell r="J820">
            <v>0</v>
          </cell>
        </row>
        <row r="832">
          <cell r="G832">
            <v>4065814</v>
          </cell>
          <cell r="H832">
            <v>0</v>
          </cell>
          <cell r="I832">
            <v>4065814</v>
          </cell>
          <cell r="J832">
            <v>0</v>
          </cell>
        </row>
        <row r="834">
          <cell r="G834">
            <v>10000000</v>
          </cell>
          <cell r="H834">
            <v>0</v>
          </cell>
          <cell r="I834">
            <v>10000000</v>
          </cell>
          <cell r="J834">
            <v>0</v>
          </cell>
        </row>
        <row r="837">
          <cell r="G837">
            <v>553000</v>
          </cell>
          <cell r="H837">
            <v>0</v>
          </cell>
          <cell r="I837">
            <v>553000</v>
          </cell>
          <cell r="J837">
            <v>0</v>
          </cell>
        </row>
        <row r="840">
          <cell r="G840">
            <v>200000</v>
          </cell>
          <cell r="H840">
            <v>0</v>
          </cell>
          <cell r="I840">
            <v>200000</v>
          </cell>
          <cell r="J840">
            <v>0</v>
          </cell>
        </row>
        <row r="844">
          <cell r="G844">
            <v>4025338.6</v>
          </cell>
          <cell r="H844">
            <v>0</v>
          </cell>
          <cell r="I844">
            <v>4025338.6</v>
          </cell>
          <cell r="J844">
            <v>0</v>
          </cell>
        </row>
        <row r="867">
          <cell r="G867">
            <v>500000</v>
          </cell>
          <cell r="H867">
            <v>0</v>
          </cell>
          <cell r="I867">
            <v>500000</v>
          </cell>
          <cell r="J867">
            <v>0</v>
          </cell>
        </row>
        <row r="874">
          <cell r="G874">
            <v>200000</v>
          </cell>
          <cell r="H874">
            <v>0</v>
          </cell>
          <cell r="I874">
            <v>200000</v>
          </cell>
          <cell r="J874">
            <v>0</v>
          </cell>
        </row>
        <row r="892">
          <cell r="G892">
            <v>157400</v>
          </cell>
          <cell r="H892">
            <v>0</v>
          </cell>
          <cell r="I892">
            <v>157400</v>
          </cell>
          <cell r="J892">
            <v>0</v>
          </cell>
        </row>
        <row r="896">
          <cell r="G896">
            <v>65900</v>
          </cell>
          <cell r="H896">
            <v>0</v>
          </cell>
          <cell r="I896">
            <v>65900</v>
          </cell>
          <cell r="J896">
            <v>0</v>
          </cell>
        </row>
        <row r="917">
          <cell r="G917">
            <v>150000</v>
          </cell>
          <cell r="I917">
            <v>150000</v>
          </cell>
        </row>
        <row r="919">
          <cell r="G919">
            <v>71000</v>
          </cell>
          <cell r="H919">
            <v>0</v>
          </cell>
          <cell r="I919">
            <v>71000</v>
          </cell>
          <cell r="J919">
            <v>0</v>
          </cell>
        </row>
        <row r="931">
          <cell r="G931">
            <v>98200</v>
          </cell>
          <cell r="H931">
            <v>0</v>
          </cell>
          <cell r="I931">
            <v>98200</v>
          </cell>
          <cell r="J931">
            <v>0</v>
          </cell>
        </row>
        <row r="944">
          <cell r="G944">
            <v>150000</v>
          </cell>
          <cell r="H944">
            <v>0</v>
          </cell>
          <cell r="I944">
            <v>150000</v>
          </cell>
          <cell r="J944">
            <v>0</v>
          </cell>
        </row>
        <row r="947">
          <cell r="G947">
            <v>149000</v>
          </cell>
          <cell r="H947">
            <v>0</v>
          </cell>
          <cell r="I947">
            <v>149000</v>
          </cell>
          <cell r="J947">
            <v>0</v>
          </cell>
        </row>
        <row r="951">
          <cell r="G951">
            <v>91000</v>
          </cell>
          <cell r="H951">
            <v>0</v>
          </cell>
          <cell r="I951">
            <v>91000</v>
          </cell>
          <cell r="J951">
            <v>0</v>
          </cell>
        </row>
        <row r="974">
          <cell r="G974">
            <v>100000</v>
          </cell>
          <cell r="I974">
            <v>100000</v>
          </cell>
        </row>
        <row r="991">
          <cell r="G991">
            <v>130000</v>
          </cell>
          <cell r="H991">
            <v>0</v>
          </cell>
          <cell r="I991">
            <v>130000</v>
          </cell>
          <cell r="J991">
            <v>0</v>
          </cell>
        </row>
        <row r="999">
          <cell r="G999">
            <v>8319858.71</v>
          </cell>
          <cell r="H999">
            <v>0</v>
          </cell>
          <cell r="I999">
            <v>8319858.71</v>
          </cell>
          <cell r="J999">
            <v>0</v>
          </cell>
        </row>
        <row r="1008">
          <cell r="G1008">
            <v>198400</v>
          </cell>
          <cell r="H1008">
            <v>0</v>
          </cell>
          <cell r="I1008">
            <v>198400</v>
          </cell>
          <cell r="J1008">
            <v>0</v>
          </cell>
        </row>
        <row r="1012">
          <cell r="G1012">
            <v>378400</v>
          </cell>
          <cell r="H1012">
            <v>0</v>
          </cell>
          <cell r="I1012">
            <v>378400</v>
          </cell>
          <cell r="J1012">
            <v>0</v>
          </cell>
        </row>
        <row r="1018">
          <cell r="G1018">
            <v>200000</v>
          </cell>
          <cell r="H1018">
            <v>0</v>
          </cell>
          <cell r="I1018">
            <v>200000</v>
          </cell>
          <cell r="J1018">
            <v>0</v>
          </cell>
        </row>
        <row r="1022">
          <cell r="G1022">
            <v>600000</v>
          </cell>
          <cell r="H1022">
            <v>0</v>
          </cell>
          <cell r="I1022">
            <v>600000</v>
          </cell>
          <cell r="J1022">
            <v>0</v>
          </cell>
        </row>
        <row r="1025">
          <cell r="G1025">
            <v>9680000</v>
          </cell>
          <cell r="H1025">
            <v>0</v>
          </cell>
          <cell r="I1025">
            <v>9680000</v>
          </cell>
          <cell r="J1025">
            <v>0</v>
          </cell>
        </row>
        <row r="1030">
          <cell r="G1030">
            <v>388000</v>
          </cell>
          <cell r="I1030">
            <v>388000</v>
          </cell>
        </row>
        <row r="1032">
          <cell r="G1032">
            <v>12000</v>
          </cell>
          <cell r="H1032">
            <v>0</v>
          </cell>
          <cell r="I1032">
            <v>12000</v>
          </cell>
          <cell r="J1032">
            <v>0</v>
          </cell>
        </row>
        <row r="1045">
          <cell r="G1045">
            <v>201100</v>
          </cell>
          <cell r="H1045">
            <v>0</v>
          </cell>
          <cell r="I1045">
            <v>201100</v>
          </cell>
          <cell r="J1045">
            <v>0</v>
          </cell>
        </row>
        <row r="1058">
          <cell r="G1058">
            <v>573836.29</v>
          </cell>
          <cell r="H1058">
            <v>0</v>
          </cell>
          <cell r="I1058">
            <v>573836.29</v>
          </cell>
          <cell r="J1058">
            <v>0</v>
          </cell>
        </row>
        <row r="1061">
          <cell r="G1061">
            <v>568100</v>
          </cell>
          <cell r="H1061">
            <v>0</v>
          </cell>
          <cell r="I1061">
            <v>568100</v>
          </cell>
          <cell r="J1061">
            <v>0</v>
          </cell>
        </row>
        <row r="1063">
          <cell r="G1063">
            <v>15661610</v>
          </cell>
          <cell r="H1063">
            <v>0</v>
          </cell>
          <cell r="I1063">
            <v>15661610</v>
          </cell>
          <cell r="J1063">
            <v>0</v>
          </cell>
        </row>
        <row r="1079">
          <cell r="G1079">
            <v>22000000</v>
          </cell>
          <cell r="H1079">
            <v>0</v>
          </cell>
          <cell r="I1079">
            <v>22000000</v>
          </cell>
          <cell r="J1079">
            <v>0</v>
          </cell>
        </row>
        <row r="1090">
          <cell r="G1090">
            <v>11639300</v>
          </cell>
          <cell r="H1090">
            <v>0</v>
          </cell>
          <cell r="I1090">
            <v>11639300</v>
          </cell>
          <cell r="J1090">
            <v>0</v>
          </cell>
        </row>
      </sheetData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5"/>
  <sheetViews>
    <sheetView tabSelected="1" topLeftCell="A199" workbookViewId="0">
      <selection activeCell="D212" sqref="D212"/>
    </sheetView>
  </sheetViews>
  <sheetFormatPr defaultRowHeight="15" x14ac:dyDescent="0.25"/>
  <cols>
    <col min="1" max="1" width="12.85546875" style="56" customWidth="1"/>
    <col min="2" max="2" width="84.85546875" style="49" customWidth="1"/>
    <col min="3" max="4" width="15.42578125" style="50" customWidth="1"/>
    <col min="5" max="5" width="16.85546875" style="51" customWidth="1"/>
    <col min="6" max="6" width="14.5703125" style="52" customWidth="1"/>
  </cols>
  <sheetData>
    <row r="1" spans="1:6" ht="15" customHeight="1" x14ac:dyDescent="0.25">
      <c r="A1" s="1" t="s">
        <v>0</v>
      </c>
      <c r="B1" s="58" t="s">
        <v>1</v>
      </c>
      <c r="C1" s="58"/>
      <c r="D1" s="58"/>
      <c r="E1" s="2"/>
      <c r="F1" s="3"/>
    </row>
    <row r="2" spans="1:6" ht="15" customHeight="1" x14ac:dyDescent="0.25">
      <c r="A2" s="1"/>
      <c r="B2" s="58" t="s">
        <v>2</v>
      </c>
      <c r="C2" s="58"/>
      <c r="D2" s="58"/>
      <c r="E2" s="2"/>
      <c r="F2" s="4"/>
    </row>
    <row r="3" spans="1:6" ht="33.75" customHeight="1" x14ac:dyDescent="0.25">
      <c r="A3" s="1"/>
      <c r="B3" s="58" t="s">
        <v>3</v>
      </c>
      <c r="C3" s="58"/>
      <c r="D3" s="58"/>
      <c r="E3" s="2"/>
      <c r="F3" s="59"/>
    </row>
    <row r="4" spans="1:6" ht="17.25" customHeight="1" x14ac:dyDescent="0.25">
      <c r="A4" s="5" t="s">
        <v>0</v>
      </c>
      <c r="B4" s="6"/>
      <c r="C4" s="7"/>
      <c r="D4" s="7"/>
      <c r="E4" s="7"/>
      <c r="F4" s="59"/>
    </row>
    <row r="5" spans="1:6" x14ac:dyDescent="0.25">
      <c r="A5" s="60" t="s">
        <v>0</v>
      </c>
      <c r="B5" s="60"/>
      <c r="C5" s="60"/>
      <c r="D5" s="60"/>
      <c r="E5" s="60"/>
      <c r="F5" s="8"/>
    </row>
    <row r="6" spans="1:6" ht="48" customHeight="1" x14ac:dyDescent="0.25">
      <c r="A6" s="57" t="s">
        <v>4</v>
      </c>
      <c r="B6" s="57"/>
      <c r="C6" s="57"/>
      <c r="D6" s="57"/>
      <c r="E6" s="57"/>
      <c r="F6" s="57"/>
    </row>
    <row r="7" spans="1:6" x14ac:dyDescent="0.25">
      <c r="A7" s="5"/>
      <c r="B7" s="9"/>
      <c r="C7" s="10"/>
      <c r="D7" s="10"/>
      <c r="E7" s="11"/>
      <c r="F7" s="12" t="s">
        <v>5</v>
      </c>
    </row>
    <row r="8" spans="1:6" x14ac:dyDescent="0.25">
      <c r="A8" s="62" t="s">
        <v>6</v>
      </c>
      <c r="B8" s="62" t="s">
        <v>7</v>
      </c>
      <c r="C8" s="63" t="s">
        <v>8</v>
      </c>
      <c r="D8" s="63"/>
      <c r="E8" s="63" t="s">
        <v>9</v>
      </c>
      <c r="F8" s="63"/>
    </row>
    <row r="9" spans="1:6" ht="78" customHeight="1" x14ac:dyDescent="0.25">
      <c r="A9" s="62"/>
      <c r="B9" s="62"/>
      <c r="C9" s="13" t="s">
        <v>10</v>
      </c>
      <c r="D9" s="14" t="s">
        <v>11</v>
      </c>
      <c r="E9" s="15" t="s">
        <v>10</v>
      </c>
      <c r="F9" s="14" t="s">
        <v>11</v>
      </c>
    </row>
    <row r="10" spans="1:6" s="17" customFormat="1" x14ac:dyDescent="0.25">
      <c r="A10" s="64" t="s">
        <v>12</v>
      </c>
      <c r="B10" s="64"/>
      <c r="C10" s="16">
        <f>C11+C14+C17+C20+C43+C50+C55+C58</f>
        <v>15457940</v>
      </c>
      <c r="D10" s="16">
        <f>D11+D14+D17+D20+D43+D50+D55+D58</f>
        <v>0</v>
      </c>
      <c r="E10" s="16">
        <f>E11+E14+E17+E20+E43+E50+E55+E58</f>
        <v>16575300</v>
      </c>
      <c r="F10" s="16">
        <f>F11+F14+F17+F20+F43+F50+F55+F58</f>
        <v>0</v>
      </c>
    </row>
    <row r="11" spans="1:6" x14ac:dyDescent="0.25">
      <c r="A11" s="61" t="s">
        <v>13</v>
      </c>
      <c r="B11" s="61"/>
      <c r="C11" s="16">
        <f t="shared" ref="C11:D12" si="0">C12</f>
        <v>500000</v>
      </c>
      <c r="D11" s="16">
        <f t="shared" si="0"/>
        <v>0</v>
      </c>
      <c r="E11" s="16">
        <f>E12</f>
        <v>500000</v>
      </c>
      <c r="F11" s="16">
        <f>F12</f>
        <v>0</v>
      </c>
    </row>
    <row r="12" spans="1:6" s="17" customFormat="1" x14ac:dyDescent="0.25">
      <c r="A12" s="18" t="s">
        <v>14</v>
      </c>
      <c r="B12" s="19" t="s">
        <v>15</v>
      </c>
      <c r="C12" s="16">
        <f t="shared" si="0"/>
        <v>500000</v>
      </c>
      <c r="D12" s="16">
        <f t="shared" si="0"/>
        <v>0</v>
      </c>
      <c r="E12" s="16">
        <f>E13</f>
        <v>500000</v>
      </c>
      <c r="F12" s="16">
        <f>F13</f>
        <v>0</v>
      </c>
    </row>
    <row r="13" spans="1:6" x14ac:dyDescent="0.25">
      <c r="A13" s="20" t="s">
        <v>16</v>
      </c>
      <c r="B13" s="21" t="s">
        <v>17</v>
      </c>
      <c r="C13" s="16">
        <f>'[1]9.1 ведомства'!G186</f>
        <v>500000</v>
      </c>
      <c r="D13" s="16">
        <f>'[1]9.1 ведомства'!H186</f>
        <v>0</v>
      </c>
      <c r="E13" s="16">
        <f>'[1]9.1 ведомства'!I186</f>
        <v>500000</v>
      </c>
      <c r="F13" s="16">
        <f>'[1]9.1 ведомства'!J186</f>
        <v>0</v>
      </c>
    </row>
    <row r="14" spans="1:6" ht="24.75" customHeight="1" x14ac:dyDescent="0.25">
      <c r="A14" s="61" t="s">
        <v>18</v>
      </c>
      <c r="B14" s="61"/>
      <c r="C14" s="16">
        <f t="shared" ref="C14:D15" si="1">C15</f>
        <v>500000</v>
      </c>
      <c r="D14" s="16">
        <f t="shared" si="1"/>
        <v>0</v>
      </c>
      <c r="E14" s="16">
        <f>E15</f>
        <v>500000</v>
      </c>
      <c r="F14" s="16">
        <f>F15</f>
        <v>0</v>
      </c>
    </row>
    <row r="15" spans="1:6" s="17" customFormat="1" x14ac:dyDescent="0.25">
      <c r="A15" s="18" t="s">
        <v>19</v>
      </c>
      <c r="B15" s="19" t="s">
        <v>15</v>
      </c>
      <c r="C15" s="16">
        <f t="shared" si="1"/>
        <v>500000</v>
      </c>
      <c r="D15" s="16">
        <f t="shared" si="1"/>
        <v>0</v>
      </c>
      <c r="E15" s="16">
        <f>E16</f>
        <v>500000</v>
      </c>
      <c r="F15" s="16">
        <f>F16</f>
        <v>0</v>
      </c>
    </row>
    <row r="16" spans="1:6" x14ac:dyDescent="0.25">
      <c r="A16" s="20" t="s">
        <v>16</v>
      </c>
      <c r="B16" s="21" t="s">
        <v>17</v>
      </c>
      <c r="C16" s="16">
        <f>'[1]9.1 ведомства'!G265</f>
        <v>500000</v>
      </c>
      <c r="D16" s="16">
        <f>'[1]9.1 ведомства'!H265</f>
        <v>0</v>
      </c>
      <c r="E16" s="16">
        <f>'[1]9.1 ведомства'!I265</f>
        <v>500000</v>
      </c>
      <c r="F16" s="16">
        <f>'[1]9.1 ведомства'!J265</f>
        <v>0</v>
      </c>
    </row>
    <row r="17" spans="1:6" x14ac:dyDescent="0.25">
      <c r="A17" s="61" t="s">
        <v>20</v>
      </c>
      <c r="B17" s="61"/>
      <c r="C17" s="16">
        <f t="shared" ref="C17:D18" si="2">C18</f>
        <v>300000</v>
      </c>
      <c r="D17" s="16">
        <f t="shared" si="2"/>
        <v>0</v>
      </c>
      <c r="E17" s="16">
        <f>E18</f>
        <v>300000</v>
      </c>
      <c r="F17" s="16">
        <f>F18</f>
        <v>0</v>
      </c>
    </row>
    <row r="18" spans="1:6" s="17" customFormat="1" x14ac:dyDescent="0.25">
      <c r="A18" s="18" t="s">
        <v>21</v>
      </c>
      <c r="B18" s="19" t="s">
        <v>15</v>
      </c>
      <c r="C18" s="16">
        <f t="shared" si="2"/>
        <v>300000</v>
      </c>
      <c r="D18" s="16">
        <f t="shared" si="2"/>
        <v>0</v>
      </c>
      <c r="E18" s="16">
        <f>E19</f>
        <v>300000</v>
      </c>
      <c r="F18" s="16">
        <f>F19</f>
        <v>0</v>
      </c>
    </row>
    <row r="19" spans="1:6" x14ac:dyDescent="0.25">
      <c r="A19" s="20" t="s">
        <v>16</v>
      </c>
      <c r="B19" s="21" t="s">
        <v>17</v>
      </c>
      <c r="C19" s="16">
        <f>'[1]9.1 ведомства'!G191</f>
        <v>300000</v>
      </c>
      <c r="D19" s="16">
        <f>'[1]9.1 ведомства'!H191</f>
        <v>0</v>
      </c>
      <c r="E19" s="16">
        <f>'[1]9.1 ведомства'!I191</f>
        <v>300000</v>
      </c>
      <c r="F19" s="16">
        <f>'[1]9.1 ведомства'!J191</f>
        <v>0</v>
      </c>
    </row>
    <row r="20" spans="1:6" x14ac:dyDescent="0.25">
      <c r="A20" s="61" t="s">
        <v>22</v>
      </c>
      <c r="B20" s="61"/>
      <c r="C20" s="16">
        <f>C21+C23+C41+C25+C39+C27+C33+C35+C37+C31+C29</f>
        <v>7768440</v>
      </c>
      <c r="D20" s="16">
        <f>D21+D23+D41+D25+D39+D27+D33+D35+D37+D31+D29</f>
        <v>0</v>
      </c>
      <c r="E20" s="16">
        <f>E21+E23+E41+E25+E39+E27+E33+E35+E37+E31+E29</f>
        <v>8631800</v>
      </c>
      <c r="F20" s="16">
        <f>F21+F23+F41+F25+F39+F27+F33+F35+F37+F31+F29</f>
        <v>0</v>
      </c>
    </row>
    <row r="21" spans="1:6" s="17" customFormat="1" x14ac:dyDescent="0.25">
      <c r="A21" s="18" t="s">
        <v>23</v>
      </c>
      <c r="B21" s="19" t="s">
        <v>15</v>
      </c>
      <c r="C21" s="16">
        <f t="shared" ref="C21:D21" si="3">C22</f>
        <v>71000</v>
      </c>
      <c r="D21" s="16">
        <f t="shared" si="3"/>
        <v>0</v>
      </c>
      <c r="E21" s="16">
        <f>E22</f>
        <v>71000</v>
      </c>
      <c r="F21" s="16">
        <f>F22</f>
        <v>0</v>
      </c>
    </row>
    <row r="22" spans="1:6" x14ac:dyDescent="0.25">
      <c r="A22" s="20" t="s">
        <v>16</v>
      </c>
      <c r="B22" s="21" t="s">
        <v>17</v>
      </c>
      <c r="C22" s="16">
        <f>'[1]9.1 ведомства'!G214</f>
        <v>71000</v>
      </c>
      <c r="D22" s="16">
        <f>'[1]9.1 ведомства'!H214</f>
        <v>0</v>
      </c>
      <c r="E22" s="16">
        <f>'[1]9.1 ведомства'!I214</f>
        <v>71000</v>
      </c>
      <c r="F22" s="16">
        <f>'[1]9.1 ведомства'!J214</f>
        <v>0</v>
      </c>
    </row>
    <row r="23" spans="1:6" s="17" customFormat="1" ht="25.5" x14ac:dyDescent="0.25">
      <c r="A23" s="20" t="s">
        <v>25</v>
      </c>
      <c r="B23" s="19" t="s">
        <v>26</v>
      </c>
      <c r="C23" s="16">
        <f t="shared" ref="C23:D23" si="4">C24</f>
        <v>140000</v>
      </c>
      <c r="D23" s="16">
        <f t="shared" si="4"/>
        <v>0</v>
      </c>
      <c r="E23" s="16">
        <f>E24</f>
        <v>140000</v>
      </c>
      <c r="F23" s="16">
        <f>F24</f>
        <v>0</v>
      </c>
    </row>
    <row r="24" spans="1:6" x14ac:dyDescent="0.25">
      <c r="A24" s="20" t="s">
        <v>16</v>
      </c>
      <c r="B24" s="21" t="s">
        <v>17</v>
      </c>
      <c r="C24" s="16">
        <f>'[1]9.1 ведомства'!G218</f>
        <v>140000</v>
      </c>
      <c r="D24" s="16">
        <f>'[1]9.1 ведомства'!H218</f>
        <v>0</v>
      </c>
      <c r="E24" s="16">
        <f>'[1]9.1 ведомства'!I218</f>
        <v>140000</v>
      </c>
      <c r="F24" s="16">
        <f>'[1]9.1 ведомства'!J218</f>
        <v>0</v>
      </c>
    </row>
    <row r="25" spans="1:6" s="17" customFormat="1" ht="25.5" x14ac:dyDescent="0.25">
      <c r="A25" s="20" t="s">
        <v>27</v>
      </c>
      <c r="B25" s="19" t="s">
        <v>28</v>
      </c>
      <c r="C25" s="16">
        <f t="shared" ref="C25:D25" si="5">C26</f>
        <v>18000</v>
      </c>
      <c r="D25" s="16">
        <f t="shared" si="5"/>
        <v>0</v>
      </c>
      <c r="E25" s="16">
        <f>E26</f>
        <v>18000</v>
      </c>
      <c r="F25" s="16">
        <f>F26</f>
        <v>0</v>
      </c>
    </row>
    <row r="26" spans="1:6" x14ac:dyDescent="0.25">
      <c r="A26" s="20" t="s">
        <v>16</v>
      </c>
      <c r="B26" s="19" t="s">
        <v>17</v>
      </c>
      <c r="C26" s="16">
        <f>'[1]9.1 ведомства'!G220</f>
        <v>18000</v>
      </c>
      <c r="D26" s="16">
        <f>'[1]9.1 ведомства'!H220</f>
        <v>0</v>
      </c>
      <c r="E26" s="16">
        <f>'[1]9.1 ведомства'!I220</f>
        <v>18000</v>
      </c>
      <c r="F26" s="16">
        <f>'[1]9.1 ведомства'!J220</f>
        <v>0</v>
      </c>
    </row>
    <row r="27" spans="1:6" s="17" customFormat="1" ht="38.25" x14ac:dyDescent="0.25">
      <c r="A27" s="20" t="s">
        <v>29</v>
      </c>
      <c r="B27" s="19" t="s">
        <v>30</v>
      </c>
      <c r="C27" s="16">
        <f>SUM(C28:C28)</f>
        <v>400000</v>
      </c>
      <c r="D27" s="16">
        <f>SUM(D28:D28)</f>
        <v>0</v>
      </c>
      <c r="E27" s="16">
        <f>SUM(E28:E28)</f>
        <v>400000</v>
      </c>
      <c r="F27" s="16">
        <f>SUM(F28:F28)</f>
        <v>0</v>
      </c>
    </row>
    <row r="28" spans="1:6" x14ac:dyDescent="0.25">
      <c r="A28" s="20" t="s">
        <v>31</v>
      </c>
      <c r="B28" s="19" t="s">
        <v>32</v>
      </c>
      <c r="C28" s="16">
        <f>'[1]9.1 ведомства'!G320</f>
        <v>400000</v>
      </c>
      <c r="D28" s="16">
        <f>'[1]9.1 ведомства'!H320</f>
        <v>0</v>
      </c>
      <c r="E28" s="16">
        <f>'[1]9.1 ведомства'!I320</f>
        <v>400000</v>
      </c>
      <c r="F28" s="16">
        <f>'[1]9.1 ведомства'!J320</f>
        <v>0</v>
      </c>
    </row>
    <row r="29" spans="1:6" x14ac:dyDescent="0.25">
      <c r="A29" s="20" t="s">
        <v>35</v>
      </c>
      <c r="B29" s="21" t="s">
        <v>24</v>
      </c>
      <c r="C29" s="16">
        <f>C30</f>
        <v>5580000</v>
      </c>
      <c r="D29" s="16">
        <f t="shared" ref="D29:F29" si="6">D30</f>
        <v>0</v>
      </c>
      <c r="E29" s="16">
        <f t="shared" si="6"/>
        <v>6030000</v>
      </c>
      <c r="F29" s="16">
        <f t="shared" si="6"/>
        <v>0</v>
      </c>
    </row>
    <row r="30" spans="1:6" x14ac:dyDescent="0.25">
      <c r="A30" s="20" t="s">
        <v>16</v>
      </c>
      <c r="B30" s="21" t="s">
        <v>17</v>
      </c>
      <c r="C30" s="16">
        <f>'[1]9.1 ведомства'!G209</f>
        <v>5580000</v>
      </c>
      <c r="D30" s="16">
        <f>'[1]9.1 ведомства'!H209</f>
        <v>0</v>
      </c>
      <c r="E30" s="16">
        <f>'[1]9.1 ведомства'!I209</f>
        <v>6030000</v>
      </c>
      <c r="F30" s="16">
        <f>'[1]9.1 ведомства'!J209</f>
        <v>0</v>
      </c>
    </row>
    <row r="31" spans="1:6" ht="25.5" x14ac:dyDescent="0.25">
      <c r="A31" s="20" t="s">
        <v>36</v>
      </c>
      <c r="B31" s="19" t="s">
        <v>37</v>
      </c>
      <c r="C31" s="16">
        <f>C32</f>
        <v>489100</v>
      </c>
      <c r="D31" s="16">
        <f t="shared" ref="D31:F31" si="7">D32</f>
        <v>0</v>
      </c>
      <c r="E31" s="16">
        <f t="shared" si="7"/>
        <v>600000</v>
      </c>
      <c r="F31" s="16">
        <f t="shared" si="7"/>
        <v>0</v>
      </c>
    </row>
    <row r="32" spans="1:6" x14ac:dyDescent="0.25">
      <c r="A32" s="20" t="s">
        <v>16</v>
      </c>
      <c r="B32" s="19" t="s">
        <v>17</v>
      </c>
      <c r="C32" s="16">
        <f>'[1]9.1 ведомства'!G227</f>
        <v>489100</v>
      </c>
      <c r="D32" s="16">
        <f>'[1]9.1 ведомства'!H227</f>
        <v>0</v>
      </c>
      <c r="E32" s="16">
        <f>'[1]9.1 ведомства'!I227</f>
        <v>600000</v>
      </c>
      <c r="F32" s="16">
        <f>'[1]9.1 ведомства'!J227</f>
        <v>0</v>
      </c>
    </row>
    <row r="33" spans="1:6" s="17" customFormat="1" x14ac:dyDescent="0.25">
      <c r="A33" s="20" t="s">
        <v>38</v>
      </c>
      <c r="B33" s="19" t="s">
        <v>15</v>
      </c>
      <c r="C33" s="16">
        <f t="shared" ref="C33:D33" si="8">C34</f>
        <v>34600</v>
      </c>
      <c r="D33" s="16">
        <f t="shared" si="8"/>
        <v>0</v>
      </c>
      <c r="E33" s="16">
        <f>E34</f>
        <v>51000</v>
      </c>
      <c r="F33" s="16">
        <f>F34</f>
        <v>0</v>
      </c>
    </row>
    <row r="34" spans="1:6" x14ac:dyDescent="0.25">
      <c r="A34" s="20" t="s">
        <v>16</v>
      </c>
      <c r="B34" s="19" t="s">
        <v>17</v>
      </c>
      <c r="C34" s="16">
        <f>'[1]9.1 ведомства'!G229</f>
        <v>34600</v>
      </c>
      <c r="D34" s="16">
        <f>'[1]9.1 ведомства'!H229</f>
        <v>0</v>
      </c>
      <c r="E34" s="16">
        <f>'[1]9.1 ведомства'!I229</f>
        <v>51000</v>
      </c>
      <c r="F34" s="16">
        <f>'[1]9.1 ведомства'!J229</f>
        <v>0</v>
      </c>
    </row>
    <row r="35" spans="1:6" s="17" customFormat="1" ht="38.25" x14ac:dyDescent="0.25">
      <c r="A35" s="20" t="s">
        <v>39</v>
      </c>
      <c r="B35" s="19" t="s">
        <v>40</v>
      </c>
      <c r="C35" s="16">
        <f t="shared" ref="C35:D35" si="9">C36</f>
        <v>200700</v>
      </c>
      <c r="D35" s="16">
        <f t="shared" si="9"/>
        <v>0</v>
      </c>
      <c r="E35" s="16">
        <f>E36</f>
        <v>256400</v>
      </c>
      <c r="F35" s="16">
        <f>F36</f>
        <v>0</v>
      </c>
    </row>
    <row r="36" spans="1:6" x14ac:dyDescent="0.25">
      <c r="A36" s="20" t="s">
        <v>16</v>
      </c>
      <c r="B36" s="19" t="s">
        <v>17</v>
      </c>
      <c r="C36" s="16">
        <f>'[1]9.1 ведомства'!G232</f>
        <v>200700</v>
      </c>
      <c r="D36" s="16">
        <f>'[1]9.1 ведомства'!H232</f>
        <v>0</v>
      </c>
      <c r="E36" s="16">
        <f>'[1]9.1 ведомства'!I232</f>
        <v>256400</v>
      </c>
      <c r="F36" s="16">
        <f>'[1]9.1 ведомства'!J232</f>
        <v>0</v>
      </c>
    </row>
    <row r="37" spans="1:6" s="17" customFormat="1" ht="38.25" x14ac:dyDescent="0.25">
      <c r="A37" s="20" t="s">
        <v>41</v>
      </c>
      <c r="B37" s="19" t="s">
        <v>42</v>
      </c>
      <c r="C37" s="16">
        <f t="shared" ref="C37:D37" si="10">C38</f>
        <v>238040</v>
      </c>
      <c r="D37" s="16">
        <f t="shared" si="10"/>
        <v>0</v>
      </c>
      <c r="E37" s="16">
        <f>E38</f>
        <v>304000</v>
      </c>
      <c r="F37" s="16">
        <f>F38</f>
        <v>0</v>
      </c>
    </row>
    <row r="38" spans="1:6" x14ac:dyDescent="0.25">
      <c r="A38" s="20" t="s">
        <v>16</v>
      </c>
      <c r="B38" s="19" t="s">
        <v>17</v>
      </c>
      <c r="C38" s="16">
        <f>'[1]9.1 ведомства'!G234</f>
        <v>238040</v>
      </c>
      <c r="D38" s="16">
        <f>'[1]9.1 ведомства'!H234</f>
        <v>0</v>
      </c>
      <c r="E38" s="16">
        <f>'[1]9.1 ведомства'!I234</f>
        <v>304000</v>
      </c>
      <c r="F38" s="16">
        <f>'[1]9.1 ведомства'!J234</f>
        <v>0</v>
      </c>
    </row>
    <row r="39" spans="1:6" s="17" customFormat="1" ht="38.25" x14ac:dyDescent="0.25">
      <c r="A39" s="20" t="s">
        <v>43</v>
      </c>
      <c r="B39" s="19" t="s">
        <v>44</v>
      </c>
      <c r="C39" s="16">
        <f t="shared" ref="C39:D39" si="11">C40</f>
        <v>561600</v>
      </c>
      <c r="D39" s="16">
        <f t="shared" si="11"/>
        <v>0</v>
      </c>
      <c r="E39" s="16">
        <f>E40</f>
        <v>720000</v>
      </c>
      <c r="F39" s="16">
        <f>F40</f>
        <v>0</v>
      </c>
    </row>
    <row r="40" spans="1:6" x14ac:dyDescent="0.25">
      <c r="A40" s="20" t="s">
        <v>16</v>
      </c>
      <c r="B40" s="21" t="s">
        <v>17</v>
      </c>
      <c r="C40" s="16">
        <f>'[1]9.1 ведомства'!G236</f>
        <v>561600</v>
      </c>
      <c r="D40" s="16">
        <f>'[1]9.1 ведомства'!H236</f>
        <v>0</v>
      </c>
      <c r="E40" s="16">
        <f>'[1]9.1 ведомства'!I236</f>
        <v>720000</v>
      </c>
      <c r="F40" s="16">
        <f>'[1]9.1 ведомства'!J236</f>
        <v>0</v>
      </c>
    </row>
    <row r="41" spans="1:6" s="17" customFormat="1" ht="38.25" x14ac:dyDescent="0.25">
      <c r="A41" s="20" t="s">
        <v>45</v>
      </c>
      <c r="B41" s="19" t="s">
        <v>46</v>
      </c>
      <c r="C41" s="16">
        <f t="shared" ref="C41:D41" si="12">C42</f>
        <v>35400</v>
      </c>
      <c r="D41" s="16">
        <f t="shared" si="12"/>
        <v>0</v>
      </c>
      <c r="E41" s="16">
        <f>E42</f>
        <v>41400</v>
      </c>
      <c r="F41" s="16">
        <f>F42</f>
        <v>0</v>
      </c>
    </row>
    <row r="42" spans="1:6" x14ac:dyDescent="0.25">
      <c r="A42" s="20" t="s">
        <v>16</v>
      </c>
      <c r="B42" s="21" t="s">
        <v>17</v>
      </c>
      <c r="C42" s="16">
        <f>'[1]9.1 ведомства'!G238</f>
        <v>35400</v>
      </c>
      <c r="D42" s="16">
        <f>'[1]9.1 ведомства'!H238</f>
        <v>0</v>
      </c>
      <c r="E42" s="16">
        <f>'[1]9.1 ведомства'!I238</f>
        <v>41400</v>
      </c>
      <c r="F42" s="16">
        <f>'[1]9.1 ведомства'!J238</f>
        <v>0</v>
      </c>
    </row>
    <row r="43" spans="1:6" x14ac:dyDescent="0.25">
      <c r="A43" s="61" t="s">
        <v>47</v>
      </c>
      <c r="B43" s="61"/>
      <c r="C43" s="16">
        <f>C44+C48</f>
        <v>1294500</v>
      </c>
      <c r="D43" s="16">
        <f>D44+D48</f>
        <v>0</v>
      </c>
      <c r="E43" s="16">
        <f>E44+E48</f>
        <v>1548500</v>
      </c>
      <c r="F43" s="16">
        <f>+F44+F48</f>
        <v>0</v>
      </c>
    </row>
    <row r="44" spans="1:6" s="17" customFormat="1" x14ac:dyDescent="0.25">
      <c r="A44" s="18" t="s">
        <v>49</v>
      </c>
      <c r="B44" s="19" t="s">
        <v>15</v>
      </c>
      <c r="C44" s="16">
        <f t="shared" ref="C44:D44" si="13">SUM(C45:C47)</f>
        <v>984500</v>
      </c>
      <c r="D44" s="16">
        <f t="shared" si="13"/>
        <v>0</v>
      </c>
      <c r="E44" s="16">
        <f>SUM(E45:E47)</f>
        <v>1238500</v>
      </c>
      <c r="F44" s="16">
        <f>SUM(F45:F47)</f>
        <v>0</v>
      </c>
    </row>
    <row r="45" spans="1:6" x14ac:dyDescent="0.25">
      <c r="A45" s="20" t="s">
        <v>50</v>
      </c>
      <c r="B45" s="21" t="s">
        <v>51</v>
      </c>
      <c r="C45" s="16">
        <f>'[1]9.1 ведомства'!G546</f>
        <v>559000</v>
      </c>
      <c r="D45" s="16">
        <f>'[1]9.1 ведомства'!H546</f>
        <v>0</v>
      </c>
      <c r="E45" s="16">
        <f>'[1]9.1 ведомства'!I546</f>
        <v>813000</v>
      </c>
      <c r="F45" s="16">
        <f>'[1]9.1 ведомства'!J546</f>
        <v>0</v>
      </c>
    </row>
    <row r="46" spans="1:6" x14ac:dyDescent="0.25">
      <c r="A46" s="20" t="s">
        <v>33</v>
      </c>
      <c r="B46" s="19" t="s">
        <v>34</v>
      </c>
      <c r="C46" s="16">
        <f>'[1]9.1 ведомства'!G685</f>
        <v>225500</v>
      </c>
      <c r="D46" s="16">
        <f>'[1]9.1 ведомства'!H685</f>
        <v>0</v>
      </c>
      <c r="E46" s="16">
        <f>'[1]9.1 ведомства'!I685</f>
        <v>225500</v>
      </c>
      <c r="F46" s="16">
        <f>'[1]9.1 ведомства'!J685</f>
        <v>0</v>
      </c>
    </row>
    <row r="47" spans="1:6" x14ac:dyDescent="0.25">
      <c r="A47" s="20" t="s">
        <v>52</v>
      </c>
      <c r="B47" s="19" t="s">
        <v>53</v>
      </c>
      <c r="C47" s="16">
        <f>'[1]9.1 ведомства'!G874</f>
        <v>200000</v>
      </c>
      <c r="D47" s="16">
        <f>'[1]9.1 ведомства'!H874</f>
        <v>0</v>
      </c>
      <c r="E47" s="16">
        <f>'[1]9.1 ведомства'!I874</f>
        <v>200000</v>
      </c>
      <c r="F47" s="16">
        <f>'[1]9.1 ведомства'!J874</f>
        <v>0</v>
      </c>
    </row>
    <row r="48" spans="1:6" ht="25.5" x14ac:dyDescent="0.25">
      <c r="A48" s="22" t="s">
        <v>54</v>
      </c>
      <c r="B48" s="19" t="s">
        <v>55</v>
      </c>
      <c r="C48" s="16">
        <f>C49</f>
        <v>310000</v>
      </c>
      <c r="D48" s="16">
        <f t="shared" ref="D48:F48" si="14">D49</f>
        <v>0</v>
      </c>
      <c r="E48" s="16">
        <f t="shared" si="14"/>
        <v>310000</v>
      </c>
      <c r="F48" s="16">
        <f t="shared" si="14"/>
        <v>0</v>
      </c>
    </row>
    <row r="49" spans="1:6" x14ac:dyDescent="0.25">
      <c r="A49" s="20" t="s">
        <v>33</v>
      </c>
      <c r="B49" s="19" t="s">
        <v>34</v>
      </c>
      <c r="C49" s="16">
        <f>'[1]9.1 ведомства'!G688</f>
        <v>310000</v>
      </c>
      <c r="D49" s="16">
        <f>'[1]9.1 ведомства'!H688</f>
        <v>0</v>
      </c>
      <c r="E49" s="16">
        <f>'[1]9.1 ведомства'!I688</f>
        <v>310000</v>
      </c>
      <c r="F49" s="16">
        <f>'[1]9.1 ведомства'!J688</f>
        <v>0</v>
      </c>
    </row>
    <row r="50" spans="1:6" x14ac:dyDescent="0.25">
      <c r="A50" s="65" t="s">
        <v>56</v>
      </c>
      <c r="B50" s="66"/>
      <c r="C50" s="16">
        <f t="shared" ref="C50:D50" si="15">C51+C53</f>
        <v>750000</v>
      </c>
      <c r="D50" s="16">
        <f t="shared" si="15"/>
        <v>0</v>
      </c>
      <c r="E50" s="16">
        <f>E51+E53</f>
        <v>750000</v>
      </c>
      <c r="F50" s="16">
        <f>F51+F53</f>
        <v>0</v>
      </c>
    </row>
    <row r="51" spans="1:6" s="17" customFormat="1" x14ac:dyDescent="0.25">
      <c r="A51" s="18" t="s">
        <v>57</v>
      </c>
      <c r="B51" s="19" t="s">
        <v>15</v>
      </c>
      <c r="C51" s="16">
        <f t="shared" ref="C51:D51" si="16">C52</f>
        <v>600000</v>
      </c>
      <c r="D51" s="16">
        <f t="shared" si="16"/>
        <v>0</v>
      </c>
      <c r="E51" s="16">
        <f>E52</f>
        <v>600000</v>
      </c>
      <c r="F51" s="16">
        <f>F52</f>
        <v>0</v>
      </c>
    </row>
    <row r="52" spans="1:6" x14ac:dyDescent="0.25">
      <c r="A52" s="20" t="s">
        <v>16</v>
      </c>
      <c r="B52" s="21" t="s">
        <v>17</v>
      </c>
      <c r="C52" s="16">
        <f>'[1]9.1 ведомства'!G127</f>
        <v>600000</v>
      </c>
      <c r="D52" s="16">
        <f>'[1]9.1 ведомства'!H127</f>
        <v>0</v>
      </c>
      <c r="E52" s="16">
        <f>'[1]9.1 ведомства'!I127</f>
        <v>600000</v>
      </c>
      <c r="F52" s="16">
        <f>'[1]9.1 ведомства'!J127</f>
        <v>0</v>
      </c>
    </row>
    <row r="53" spans="1:6" s="17" customFormat="1" x14ac:dyDescent="0.25">
      <c r="A53" s="18" t="s">
        <v>57</v>
      </c>
      <c r="B53" s="19" t="s">
        <v>15</v>
      </c>
      <c r="C53" s="16">
        <f t="shared" ref="C53:D53" si="17">C54</f>
        <v>150000</v>
      </c>
      <c r="D53" s="16">
        <f t="shared" si="17"/>
        <v>0</v>
      </c>
      <c r="E53" s="16">
        <f>E54</f>
        <v>150000</v>
      </c>
      <c r="F53" s="16">
        <f>F54</f>
        <v>0</v>
      </c>
    </row>
    <row r="54" spans="1:6" x14ac:dyDescent="0.25">
      <c r="A54" s="20" t="s">
        <v>16</v>
      </c>
      <c r="B54" s="21" t="s">
        <v>17</v>
      </c>
      <c r="C54" s="16">
        <f>'[1]9.1 ведомства'!G130</f>
        <v>150000</v>
      </c>
      <c r="D54" s="16">
        <f>'[1]9.1 ведомства'!H130</f>
        <v>0</v>
      </c>
      <c r="E54" s="16">
        <f>'[1]9.1 ведомства'!I130</f>
        <v>150000</v>
      </c>
      <c r="F54" s="16">
        <f>'[1]9.1 ведомства'!J130</f>
        <v>0</v>
      </c>
    </row>
    <row r="55" spans="1:6" x14ac:dyDescent="0.25">
      <c r="A55" s="61" t="s">
        <v>58</v>
      </c>
      <c r="B55" s="61"/>
      <c r="C55" s="16">
        <f t="shared" ref="C55:D56" si="18">C56</f>
        <v>500000</v>
      </c>
      <c r="D55" s="16">
        <f t="shared" si="18"/>
        <v>0</v>
      </c>
      <c r="E55" s="16">
        <f>E56</f>
        <v>500000</v>
      </c>
      <c r="F55" s="16">
        <f>F56</f>
        <v>0</v>
      </c>
    </row>
    <row r="56" spans="1:6" s="17" customFormat="1" x14ac:dyDescent="0.25">
      <c r="A56" s="18" t="s">
        <v>59</v>
      </c>
      <c r="B56" s="24" t="s">
        <v>15</v>
      </c>
      <c r="C56" s="16">
        <f t="shared" si="18"/>
        <v>500000</v>
      </c>
      <c r="D56" s="16">
        <f t="shared" si="18"/>
        <v>0</v>
      </c>
      <c r="E56" s="16">
        <f>E57</f>
        <v>500000</v>
      </c>
      <c r="F56" s="16">
        <f>F57</f>
        <v>0</v>
      </c>
    </row>
    <row r="57" spans="1:6" x14ac:dyDescent="0.25">
      <c r="A57" s="20" t="s">
        <v>52</v>
      </c>
      <c r="B57" s="19" t="s">
        <v>53</v>
      </c>
      <c r="C57" s="16">
        <f>'[1]9.1 ведомства'!G867</f>
        <v>500000</v>
      </c>
      <c r="D57" s="16">
        <f>'[1]9.1 ведомства'!H867</f>
        <v>0</v>
      </c>
      <c r="E57" s="16">
        <f>'[1]9.1 ведомства'!I867</f>
        <v>500000</v>
      </c>
      <c r="F57" s="16">
        <f>'[1]9.1 ведомства'!J867</f>
        <v>0</v>
      </c>
    </row>
    <row r="58" spans="1:6" ht="26.25" customHeight="1" x14ac:dyDescent="0.25">
      <c r="A58" s="61" t="s">
        <v>60</v>
      </c>
      <c r="B58" s="61"/>
      <c r="C58" s="16">
        <f t="shared" ref="C58:D59" si="19">C59</f>
        <v>3845000</v>
      </c>
      <c r="D58" s="16">
        <f t="shared" si="19"/>
        <v>0</v>
      </c>
      <c r="E58" s="16">
        <f>E59</f>
        <v>3845000</v>
      </c>
      <c r="F58" s="16">
        <f>F59</f>
        <v>0</v>
      </c>
    </row>
    <row r="59" spans="1:6" s="17" customFormat="1" x14ac:dyDescent="0.25">
      <c r="A59" s="18" t="s">
        <v>61</v>
      </c>
      <c r="B59" s="19" t="s">
        <v>15</v>
      </c>
      <c r="C59" s="16">
        <f t="shared" si="19"/>
        <v>3845000</v>
      </c>
      <c r="D59" s="16">
        <f t="shared" si="19"/>
        <v>0</v>
      </c>
      <c r="E59" s="16">
        <f>E60</f>
        <v>3845000</v>
      </c>
      <c r="F59" s="16">
        <f>F60</f>
        <v>0</v>
      </c>
    </row>
    <row r="60" spans="1:6" x14ac:dyDescent="0.25">
      <c r="A60" s="20" t="s">
        <v>52</v>
      </c>
      <c r="B60" s="19" t="s">
        <v>53</v>
      </c>
      <c r="C60" s="16">
        <f>'[1]9.1 ведомства'!G804</f>
        <v>3845000</v>
      </c>
      <c r="D60" s="16">
        <f>'[1]9.1 ведомства'!H804</f>
        <v>0</v>
      </c>
      <c r="E60" s="16">
        <f>'[1]9.1 ведомства'!I804</f>
        <v>3845000</v>
      </c>
      <c r="F60" s="16">
        <f>'[1]9.1 ведомства'!J804</f>
        <v>0</v>
      </c>
    </row>
    <row r="61" spans="1:6" s="17" customFormat="1" x14ac:dyDescent="0.25">
      <c r="A61" s="61" t="s">
        <v>62</v>
      </c>
      <c r="B61" s="61"/>
      <c r="C61" s="16">
        <f t="shared" ref="C61:D61" si="20">C62+C67</f>
        <v>358000</v>
      </c>
      <c r="D61" s="16">
        <f t="shared" si="20"/>
        <v>0</v>
      </c>
      <c r="E61" s="16">
        <f>E62+E67</f>
        <v>358000</v>
      </c>
      <c r="F61" s="16">
        <f>F62+F67</f>
        <v>0</v>
      </c>
    </row>
    <row r="62" spans="1:6" ht="26.25" customHeight="1" x14ac:dyDescent="0.25">
      <c r="A62" s="61" t="s">
        <v>63</v>
      </c>
      <c r="B62" s="61"/>
      <c r="C62" s="16">
        <f t="shared" ref="C62:D62" si="21">C63+C65</f>
        <v>258000</v>
      </c>
      <c r="D62" s="16">
        <f t="shared" si="21"/>
        <v>0</v>
      </c>
      <c r="E62" s="16">
        <f>E63+E65</f>
        <v>258000</v>
      </c>
      <c r="F62" s="16">
        <f>F63+F65</f>
        <v>0</v>
      </c>
    </row>
    <row r="63" spans="1:6" s="17" customFormat="1" x14ac:dyDescent="0.25">
      <c r="A63" s="20" t="s">
        <v>64</v>
      </c>
      <c r="B63" s="19" t="s">
        <v>15</v>
      </c>
      <c r="C63" s="16">
        <f t="shared" ref="C63:D63" si="22">C64</f>
        <v>60000</v>
      </c>
      <c r="D63" s="16">
        <f t="shared" si="22"/>
        <v>0</v>
      </c>
      <c r="E63" s="16">
        <f>E64</f>
        <v>60000</v>
      </c>
      <c r="F63" s="16">
        <f>F64</f>
        <v>0</v>
      </c>
    </row>
    <row r="64" spans="1:6" x14ac:dyDescent="0.25">
      <c r="A64" s="20" t="s">
        <v>16</v>
      </c>
      <c r="B64" s="21" t="s">
        <v>17</v>
      </c>
      <c r="C64" s="16">
        <f>'[1]9.1 ведомства'!G157</f>
        <v>60000</v>
      </c>
      <c r="D64" s="16">
        <f>'[1]9.1 ведомства'!H157</f>
        <v>0</v>
      </c>
      <c r="E64" s="16">
        <f>'[1]9.1 ведомства'!I157</f>
        <v>60000</v>
      </c>
      <c r="F64" s="16">
        <f>'[1]9.1 ведомства'!J157</f>
        <v>0</v>
      </c>
    </row>
    <row r="65" spans="1:6" s="17" customFormat="1" x14ac:dyDescent="0.25">
      <c r="A65" s="20" t="s">
        <v>65</v>
      </c>
      <c r="B65" s="19" t="s">
        <v>15</v>
      </c>
      <c r="C65" s="16">
        <f t="shared" ref="C65:D65" si="23">C66</f>
        <v>198000</v>
      </c>
      <c r="D65" s="16">
        <f t="shared" si="23"/>
        <v>0</v>
      </c>
      <c r="E65" s="16">
        <f>E66</f>
        <v>198000</v>
      </c>
      <c r="F65" s="16">
        <f>F66</f>
        <v>0</v>
      </c>
    </row>
    <row r="66" spans="1:6" x14ac:dyDescent="0.25">
      <c r="A66" s="20" t="s">
        <v>16</v>
      </c>
      <c r="B66" s="21" t="s">
        <v>17</v>
      </c>
      <c r="C66" s="16">
        <f>'[1]9.1 ведомства'!G160</f>
        <v>198000</v>
      </c>
      <c r="D66" s="16">
        <f>'[1]9.1 ведомства'!H160</f>
        <v>0</v>
      </c>
      <c r="E66" s="16">
        <f>'[1]9.1 ведомства'!I160</f>
        <v>198000</v>
      </c>
      <c r="F66" s="16">
        <f>'[1]9.1 ведомства'!J160</f>
        <v>0</v>
      </c>
    </row>
    <row r="67" spans="1:6" x14ac:dyDescent="0.25">
      <c r="A67" s="61" t="s">
        <v>66</v>
      </c>
      <c r="B67" s="61"/>
      <c r="C67" s="16">
        <f t="shared" ref="C67:D68" si="24">C68</f>
        <v>100000</v>
      </c>
      <c r="D67" s="16">
        <f t="shared" si="24"/>
        <v>0</v>
      </c>
      <c r="E67" s="16">
        <f>E68</f>
        <v>100000</v>
      </c>
      <c r="F67" s="16">
        <f>F68</f>
        <v>0</v>
      </c>
    </row>
    <row r="68" spans="1:6" s="17" customFormat="1" x14ac:dyDescent="0.25">
      <c r="A68" s="18" t="s">
        <v>67</v>
      </c>
      <c r="B68" s="19" t="s">
        <v>15</v>
      </c>
      <c r="C68" s="16">
        <f t="shared" si="24"/>
        <v>100000</v>
      </c>
      <c r="D68" s="16">
        <f t="shared" si="24"/>
        <v>0</v>
      </c>
      <c r="E68" s="16">
        <f>E69</f>
        <v>100000</v>
      </c>
      <c r="F68" s="16">
        <f>F69</f>
        <v>0</v>
      </c>
    </row>
    <row r="69" spans="1:6" x14ac:dyDescent="0.25">
      <c r="A69" s="20" t="s">
        <v>16</v>
      </c>
      <c r="B69" s="21" t="s">
        <v>17</v>
      </c>
      <c r="C69" s="16">
        <f>'[1]9.1 ведомства'!G165</f>
        <v>100000</v>
      </c>
      <c r="D69" s="16">
        <f>'[1]9.1 ведомства'!H165</f>
        <v>0</v>
      </c>
      <c r="E69" s="16">
        <f>'[1]9.1 ведомства'!I165</f>
        <v>100000</v>
      </c>
      <c r="F69" s="16">
        <f>'[1]9.1 ведомства'!J165</f>
        <v>0</v>
      </c>
    </row>
    <row r="70" spans="1:6" x14ac:dyDescent="0.25">
      <c r="A70" s="61" t="s">
        <v>68</v>
      </c>
      <c r="B70" s="61"/>
      <c r="C70" s="16">
        <f>C71+C86+C112+C147</f>
        <v>46562647</v>
      </c>
      <c r="D70" s="16">
        <f>D71+D86+D112+D147</f>
        <v>13042</v>
      </c>
      <c r="E70" s="16">
        <f>E71+E86+E112+E147</f>
        <v>46579647</v>
      </c>
      <c r="F70" s="16">
        <f>F71+F86+F112+F147</f>
        <v>13042</v>
      </c>
    </row>
    <row r="71" spans="1:6" ht="24" customHeight="1" x14ac:dyDescent="0.25">
      <c r="A71" s="61" t="s">
        <v>69</v>
      </c>
      <c r="B71" s="61"/>
      <c r="C71" s="16">
        <f>C72+C74+C76+C78+C80+C82+C84</f>
        <v>35603405</v>
      </c>
      <c r="D71" s="16">
        <f>D72+D74+D76+D78+D80+D82+D84</f>
        <v>0</v>
      </c>
      <c r="E71" s="16">
        <f>E72+E74+E76+E78+E80+E82+E84</f>
        <v>35603405</v>
      </c>
      <c r="F71" s="16">
        <f>F72+F74+F76+F78+F80+F82+F84</f>
        <v>0</v>
      </c>
    </row>
    <row r="72" spans="1:6" s="17" customFormat="1" x14ac:dyDescent="0.25">
      <c r="A72" s="18" t="s">
        <v>70</v>
      </c>
      <c r="B72" s="24" t="s">
        <v>71</v>
      </c>
      <c r="C72" s="16">
        <f t="shared" ref="C72:D72" si="25">C73</f>
        <v>8319858.71</v>
      </c>
      <c r="D72" s="16">
        <f t="shared" si="25"/>
        <v>0</v>
      </c>
      <c r="E72" s="16">
        <f>E73</f>
        <v>8319858.71</v>
      </c>
      <c r="F72" s="16">
        <f>F73</f>
        <v>0</v>
      </c>
    </row>
    <row r="73" spans="1:6" x14ac:dyDescent="0.25">
      <c r="A73" s="20" t="s">
        <v>72</v>
      </c>
      <c r="B73" s="19" t="s">
        <v>73</v>
      </c>
      <c r="C73" s="16">
        <f>'[1]9.1 ведомства'!G999</f>
        <v>8319858.71</v>
      </c>
      <c r="D73" s="16">
        <f>'[1]9.1 ведомства'!H999</f>
        <v>0</v>
      </c>
      <c r="E73" s="16">
        <f>'[1]9.1 ведомства'!I999</f>
        <v>8319858.71</v>
      </c>
      <c r="F73" s="16">
        <f>'[1]9.1 ведомства'!J999</f>
        <v>0</v>
      </c>
    </row>
    <row r="74" spans="1:6" s="25" customFormat="1" x14ac:dyDescent="0.25">
      <c r="A74" s="18" t="s">
        <v>75</v>
      </c>
      <c r="B74" s="19" t="s">
        <v>15</v>
      </c>
      <c r="C74" s="16">
        <f t="shared" ref="C74:D74" si="26">C75</f>
        <v>200000</v>
      </c>
      <c r="D74" s="16">
        <f t="shared" si="26"/>
        <v>0</v>
      </c>
      <c r="E74" s="16">
        <f>E75</f>
        <v>200000</v>
      </c>
      <c r="F74" s="16">
        <f>F75</f>
        <v>0</v>
      </c>
    </row>
    <row r="75" spans="1:6" x14ac:dyDescent="0.25">
      <c r="A75" s="20" t="s">
        <v>72</v>
      </c>
      <c r="B75" s="19" t="s">
        <v>73</v>
      </c>
      <c r="C75" s="16">
        <f>'[1]9.1 ведомства'!G1018</f>
        <v>200000</v>
      </c>
      <c r="D75" s="16">
        <f>'[1]9.1 ведомства'!H1018</f>
        <v>0</v>
      </c>
      <c r="E75" s="16">
        <f>'[1]9.1 ведомства'!I1018</f>
        <v>200000</v>
      </c>
      <c r="F75" s="16">
        <f>'[1]9.1 ведомства'!J1018</f>
        <v>0</v>
      </c>
    </row>
    <row r="76" spans="1:6" s="17" customFormat="1" x14ac:dyDescent="0.25">
      <c r="A76" s="18" t="s">
        <v>76</v>
      </c>
      <c r="B76" s="19" t="s">
        <v>15</v>
      </c>
      <c r="C76" s="16">
        <f t="shared" ref="C76:D76" si="27">C77</f>
        <v>600000</v>
      </c>
      <c r="D76" s="16">
        <f t="shared" si="27"/>
        <v>0</v>
      </c>
      <c r="E76" s="16">
        <f>E77</f>
        <v>600000</v>
      </c>
      <c r="F76" s="16">
        <f>F77</f>
        <v>0</v>
      </c>
    </row>
    <row r="77" spans="1:6" x14ac:dyDescent="0.25">
      <c r="A77" s="20" t="s">
        <v>72</v>
      </c>
      <c r="B77" s="19" t="s">
        <v>73</v>
      </c>
      <c r="C77" s="16">
        <f>'[1]9.1 ведомства'!G1022</f>
        <v>600000</v>
      </c>
      <c r="D77" s="16">
        <f>'[1]9.1 ведомства'!H1022</f>
        <v>0</v>
      </c>
      <c r="E77" s="16">
        <f>'[1]9.1 ведомства'!I1022</f>
        <v>600000</v>
      </c>
      <c r="F77" s="16">
        <f>'[1]9.1 ведомства'!J1022</f>
        <v>0</v>
      </c>
    </row>
    <row r="78" spans="1:6" s="17" customFormat="1" x14ac:dyDescent="0.25">
      <c r="A78" s="18" t="s">
        <v>77</v>
      </c>
      <c r="B78" s="19" t="s">
        <v>15</v>
      </c>
      <c r="C78" s="16">
        <f t="shared" ref="C78:D78" si="28">C79</f>
        <v>9680000</v>
      </c>
      <c r="D78" s="16">
        <f t="shared" si="28"/>
        <v>0</v>
      </c>
      <c r="E78" s="16">
        <f>E79</f>
        <v>9680000</v>
      </c>
      <c r="F78" s="16">
        <f>F79</f>
        <v>0</v>
      </c>
    </row>
    <row r="79" spans="1:6" x14ac:dyDescent="0.25">
      <c r="A79" s="20" t="s">
        <v>72</v>
      </c>
      <c r="B79" s="19" t="s">
        <v>73</v>
      </c>
      <c r="C79" s="16">
        <f>'[1]9.1 ведомства'!G1025</f>
        <v>9680000</v>
      </c>
      <c r="D79" s="16">
        <f>'[1]9.1 ведомства'!H1025</f>
        <v>0</v>
      </c>
      <c r="E79" s="16">
        <f>'[1]9.1 ведомства'!I1025</f>
        <v>9680000</v>
      </c>
      <c r="F79" s="16">
        <f>'[1]9.1 ведомства'!J1025</f>
        <v>0</v>
      </c>
    </row>
    <row r="80" spans="1:6" s="17" customFormat="1" x14ac:dyDescent="0.25">
      <c r="A80" s="18" t="s">
        <v>78</v>
      </c>
      <c r="B80" s="19" t="s">
        <v>15</v>
      </c>
      <c r="C80" s="16">
        <f t="shared" ref="C80:D80" si="29">C81</f>
        <v>573836.29</v>
      </c>
      <c r="D80" s="16">
        <f t="shared" si="29"/>
        <v>0</v>
      </c>
      <c r="E80" s="16">
        <f>E81</f>
        <v>573836.29</v>
      </c>
      <c r="F80" s="16">
        <f>F81</f>
        <v>0</v>
      </c>
    </row>
    <row r="81" spans="1:6" x14ac:dyDescent="0.25">
      <c r="A81" s="20" t="s">
        <v>72</v>
      </c>
      <c r="B81" s="19" t="s">
        <v>73</v>
      </c>
      <c r="C81" s="16">
        <f>'[1]9.1 ведомства'!G1058</f>
        <v>573836.29</v>
      </c>
      <c r="D81" s="16">
        <f>'[1]9.1 ведомства'!H1058</f>
        <v>0</v>
      </c>
      <c r="E81" s="16">
        <f>'[1]9.1 ведомства'!I1058</f>
        <v>573836.29</v>
      </c>
      <c r="F81" s="16">
        <f>'[1]9.1 ведомства'!J1058</f>
        <v>0</v>
      </c>
    </row>
    <row r="82" spans="1:6" s="17" customFormat="1" ht="25.5" x14ac:dyDescent="0.25">
      <c r="A82" s="18" t="s">
        <v>79</v>
      </c>
      <c r="B82" s="24" t="s">
        <v>74</v>
      </c>
      <c r="C82" s="16">
        <f t="shared" ref="C82:D82" si="30">C83</f>
        <v>568100</v>
      </c>
      <c r="D82" s="16">
        <f t="shared" si="30"/>
        <v>0</v>
      </c>
      <c r="E82" s="16">
        <f>E83</f>
        <v>568100</v>
      </c>
      <c r="F82" s="16">
        <f>F83</f>
        <v>0</v>
      </c>
    </row>
    <row r="83" spans="1:6" x14ac:dyDescent="0.25">
      <c r="A83" s="20" t="s">
        <v>72</v>
      </c>
      <c r="B83" s="19" t="s">
        <v>73</v>
      </c>
      <c r="C83" s="16">
        <f>'[1]9.1 ведомства'!G1061</f>
        <v>568100</v>
      </c>
      <c r="D83" s="16">
        <f>'[1]9.1 ведомства'!H1061</f>
        <v>0</v>
      </c>
      <c r="E83" s="16">
        <f>'[1]9.1 ведомства'!I1061</f>
        <v>568100</v>
      </c>
      <c r="F83" s="16">
        <f>'[1]9.1 ведомства'!J1061</f>
        <v>0</v>
      </c>
    </row>
    <row r="84" spans="1:6" s="17" customFormat="1" ht="38.25" x14ac:dyDescent="0.25">
      <c r="A84" s="18" t="s">
        <v>80</v>
      </c>
      <c r="B84" s="24" t="s">
        <v>81</v>
      </c>
      <c r="C84" s="16">
        <f t="shared" ref="C84:D84" si="31">C85</f>
        <v>15661610</v>
      </c>
      <c r="D84" s="16">
        <f t="shared" si="31"/>
        <v>0</v>
      </c>
      <c r="E84" s="16">
        <f>E85</f>
        <v>15661610</v>
      </c>
      <c r="F84" s="16">
        <f>F85</f>
        <v>0</v>
      </c>
    </row>
    <row r="85" spans="1:6" x14ac:dyDescent="0.25">
      <c r="A85" s="20" t="s">
        <v>72</v>
      </c>
      <c r="B85" s="19" t="s">
        <v>73</v>
      </c>
      <c r="C85" s="16">
        <f>'[1]9.1 ведомства'!G1063</f>
        <v>15661610</v>
      </c>
      <c r="D85" s="16">
        <f>'[1]9.1 ведомства'!H1063</f>
        <v>0</v>
      </c>
      <c r="E85" s="16">
        <f>'[1]9.1 ведомства'!I1063</f>
        <v>15661610</v>
      </c>
      <c r="F85" s="16">
        <f>'[1]9.1 ведомства'!J1063</f>
        <v>0</v>
      </c>
    </row>
    <row r="86" spans="1:6" ht="24.75" customHeight="1" x14ac:dyDescent="0.25">
      <c r="A86" s="61" t="s">
        <v>82</v>
      </c>
      <c r="B86" s="61"/>
      <c r="C86" s="16">
        <f t="shared" ref="C86:D86" si="32">C87+C96+C100+C104+C109+C102</f>
        <v>3867142</v>
      </c>
      <c r="D86" s="16">
        <f t="shared" si="32"/>
        <v>13042</v>
      </c>
      <c r="E86" s="16">
        <f>E87+E96+E100+E104+E109+E102</f>
        <v>3867142</v>
      </c>
      <c r="F86" s="16">
        <f>F87+F96+F100+F104+F109+F102</f>
        <v>13042</v>
      </c>
    </row>
    <row r="87" spans="1:6" s="17" customFormat="1" ht="25.5" x14ac:dyDescent="0.25">
      <c r="A87" s="18" t="s">
        <v>83</v>
      </c>
      <c r="B87" s="19" t="s">
        <v>84</v>
      </c>
      <c r="C87" s="16">
        <f t="shared" ref="C87:D87" si="33">SUM(C88:C95)</f>
        <v>2736500</v>
      </c>
      <c r="D87" s="16">
        <f t="shared" si="33"/>
        <v>0</v>
      </c>
      <c r="E87" s="16">
        <f>SUM(E88:E95)</f>
        <v>2736500</v>
      </c>
      <c r="F87" s="16">
        <f>SUM(F88:F95)</f>
        <v>0</v>
      </c>
    </row>
    <row r="88" spans="1:6" x14ac:dyDescent="0.25">
      <c r="A88" s="20" t="s">
        <v>16</v>
      </c>
      <c r="B88" s="21" t="s">
        <v>17</v>
      </c>
      <c r="C88" s="16">
        <f>'[1]9.1 ведомства'!G55</f>
        <v>990000</v>
      </c>
      <c r="D88" s="16">
        <f>'[1]9.1 ведомства'!H55</f>
        <v>0</v>
      </c>
      <c r="E88" s="16">
        <f>'[1]9.1 ведомства'!I55</f>
        <v>990000</v>
      </c>
      <c r="F88" s="16">
        <f>'[1]9.1 ведомства'!J55</f>
        <v>0</v>
      </c>
    </row>
    <row r="89" spans="1:6" x14ac:dyDescent="0.25">
      <c r="A89" s="20" t="s">
        <v>31</v>
      </c>
      <c r="B89" s="21" t="s">
        <v>32</v>
      </c>
      <c r="C89" s="16">
        <f>'[1]9.1 ведомства'!G325</f>
        <v>515600</v>
      </c>
      <c r="D89" s="16">
        <f>'[1]9.1 ведомства'!H325</f>
        <v>0</v>
      </c>
      <c r="E89" s="16">
        <f>'[1]9.1 ведомства'!I325</f>
        <v>515600</v>
      </c>
      <c r="F89" s="16">
        <f>'[1]9.1 ведомства'!J325</f>
        <v>0</v>
      </c>
    </row>
    <row r="90" spans="1:6" x14ac:dyDescent="0.25">
      <c r="A90" s="20" t="s">
        <v>50</v>
      </c>
      <c r="B90" s="21" t="s">
        <v>51</v>
      </c>
      <c r="C90" s="16">
        <f>'[1]9.1 ведомства'!G387</f>
        <v>150000</v>
      </c>
      <c r="D90" s="16">
        <f>'[1]9.1 ведомства'!H387</f>
        <v>0</v>
      </c>
      <c r="E90" s="16">
        <f>'[1]9.1 ведомства'!I387</f>
        <v>150000</v>
      </c>
      <c r="F90" s="16">
        <f>'[1]9.1 ведомства'!J387</f>
        <v>0</v>
      </c>
    </row>
    <row r="91" spans="1:6" x14ac:dyDescent="0.25">
      <c r="A91" s="20" t="s">
        <v>33</v>
      </c>
      <c r="B91" s="19" t="s">
        <v>34</v>
      </c>
      <c r="C91" s="16">
        <f>'[1]9.1 ведомства'!G578</f>
        <v>56000</v>
      </c>
      <c r="D91" s="16">
        <f>'[1]9.1 ведомства'!H578</f>
        <v>0</v>
      </c>
      <c r="E91" s="16">
        <f>'[1]9.1 ведомства'!I578</f>
        <v>56000</v>
      </c>
      <c r="F91" s="16">
        <f>'[1]9.1 ведомства'!J578</f>
        <v>0</v>
      </c>
    </row>
    <row r="92" spans="1:6" x14ac:dyDescent="0.25">
      <c r="A92" s="20" t="s">
        <v>52</v>
      </c>
      <c r="B92" s="19" t="s">
        <v>53</v>
      </c>
      <c r="C92" s="16">
        <f>'[1]9.1 ведомства'!G715</f>
        <v>386900</v>
      </c>
      <c r="D92" s="16">
        <f>'[1]9.1 ведомства'!H715</f>
        <v>0</v>
      </c>
      <c r="E92" s="16">
        <f>'[1]9.1 ведомства'!I715</f>
        <v>386900</v>
      </c>
      <c r="F92" s="16">
        <f>'[1]9.1 ведомства'!J715</f>
        <v>0</v>
      </c>
    </row>
    <row r="93" spans="1:6" x14ac:dyDescent="0.25">
      <c r="A93" s="20" t="s">
        <v>85</v>
      </c>
      <c r="B93" s="21" t="s">
        <v>86</v>
      </c>
      <c r="C93" s="16">
        <f>'[1]9.1 ведомства'!G917</f>
        <v>150000</v>
      </c>
      <c r="D93" s="16">
        <f>'[1]9.1 ведомства'!H917</f>
        <v>0</v>
      </c>
      <c r="E93" s="16">
        <f>'[1]9.1 ведомства'!I917</f>
        <v>150000</v>
      </c>
      <c r="F93" s="16">
        <f>'[1]9.1 ведомства'!J917</f>
        <v>0</v>
      </c>
    </row>
    <row r="94" spans="1:6" x14ac:dyDescent="0.25">
      <c r="A94" s="20" t="s">
        <v>87</v>
      </c>
      <c r="B94" s="21" t="s">
        <v>88</v>
      </c>
      <c r="C94" s="16">
        <f>'[1]9.1 ведомства'!G974</f>
        <v>100000</v>
      </c>
      <c r="D94" s="16">
        <f>'[1]9.1 ведомства'!H974</f>
        <v>0</v>
      </c>
      <c r="E94" s="16">
        <f>'[1]9.1 ведомства'!I974</f>
        <v>100000</v>
      </c>
      <c r="F94" s="16">
        <f>'[1]9.1 ведомства'!J974</f>
        <v>0</v>
      </c>
    </row>
    <row r="95" spans="1:6" x14ac:dyDescent="0.25">
      <c r="A95" s="20" t="s">
        <v>72</v>
      </c>
      <c r="B95" s="19" t="s">
        <v>73</v>
      </c>
      <c r="C95" s="16">
        <f>'[1]9.1 ведомства'!G1030</f>
        <v>388000</v>
      </c>
      <c r="D95" s="16">
        <f>'[1]9.1 ведомства'!H1030</f>
        <v>0</v>
      </c>
      <c r="E95" s="16">
        <f>'[1]9.1 ведомства'!I1030</f>
        <v>388000</v>
      </c>
      <c r="F95" s="16">
        <f>'[1]9.1 ведомства'!J1030</f>
        <v>0</v>
      </c>
    </row>
    <row r="96" spans="1:6" s="17" customFormat="1" ht="25.5" x14ac:dyDescent="0.25">
      <c r="A96" s="18" t="s">
        <v>89</v>
      </c>
      <c r="B96" s="19" t="s">
        <v>84</v>
      </c>
      <c r="C96" s="16">
        <f t="shared" ref="C96:D96" si="34">SUM(C97:C99)</f>
        <v>249100</v>
      </c>
      <c r="D96" s="16">
        <f t="shared" si="34"/>
        <v>0</v>
      </c>
      <c r="E96" s="16">
        <f>SUM(E97:E99)</f>
        <v>249100</v>
      </c>
      <c r="F96" s="16">
        <f>SUM(F97:F99)</f>
        <v>0</v>
      </c>
    </row>
    <row r="97" spans="1:6" x14ac:dyDescent="0.25">
      <c r="A97" s="20" t="s">
        <v>16</v>
      </c>
      <c r="B97" s="21" t="s">
        <v>17</v>
      </c>
      <c r="C97" s="16">
        <f>'[1]9.1 ведомства'!G58</f>
        <v>206500</v>
      </c>
      <c r="D97" s="16">
        <f>'[1]9.1 ведомства'!H58</f>
        <v>0</v>
      </c>
      <c r="E97" s="16">
        <f>'[1]9.1 ведомства'!I58</f>
        <v>206500</v>
      </c>
      <c r="F97" s="16">
        <f>'[1]9.1 ведомства'!J58</f>
        <v>0</v>
      </c>
    </row>
    <row r="98" spans="1:6" x14ac:dyDescent="0.25">
      <c r="A98" s="20" t="s">
        <v>31</v>
      </c>
      <c r="B98" s="21" t="s">
        <v>32</v>
      </c>
      <c r="C98" s="16">
        <f>'[1]9.1 ведомства'!G328</f>
        <v>29500</v>
      </c>
      <c r="D98" s="16">
        <f>'[1]9.1 ведомства'!H328</f>
        <v>0</v>
      </c>
      <c r="E98" s="16">
        <f>'[1]9.1 ведомства'!I328</f>
        <v>29500</v>
      </c>
      <c r="F98" s="16">
        <f>'[1]9.1 ведомства'!J328</f>
        <v>0</v>
      </c>
    </row>
    <row r="99" spans="1:6" x14ac:dyDescent="0.25">
      <c r="A99" s="20" t="s">
        <v>52</v>
      </c>
      <c r="B99" s="19" t="s">
        <v>53</v>
      </c>
      <c r="C99" s="16">
        <f>'[1]9.1 ведомства'!G717</f>
        <v>13100</v>
      </c>
      <c r="D99" s="16">
        <f>'[1]9.1 ведомства'!H717</f>
        <v>0</v>
      </c>
      <c r="E99" s="16">
        <f>'[1]9.1 ведомства'!I717</f>
        <v>13100</v>
      </c>
      <c r="F99" s="16">
        <f>'[1]9.1 ведомства'!J717</f>
        <v>0</v>
      </c>
    </row>
    <row r="100" spans="1:6" ht="38.25" x14ac:dyDescent="0.25">
      <c r="A100" s="18" t="s">
        <v>90</v>
      </c>
      <c r="B100" s="24" t="s">
        <v>91</v>
      </c>
      <c r="C100" s="16">
        <f t="shared" ref="C100:D100" si="35">C101</f>
        <v>13042</v>
      </c>
      <c r="D100" s="16">
        <f t="shared" si="35"/>
        <v>13042</v>
      </c>
      <c r="E100" s="16">
        <f>E101</f>
        <v>13042</v>
      </c>
      <c r="F100" s="16">
        <f>F101</f>
        <v>13042</v>
      </c>
    </row>
    <row r="101" spans="1:6" x14ac:dyDescent="0.25">
      <c r="A101" s="20" t="s">
        <v>16</v>
      </c>
      <c r="B101" s="21" t="s">
        <v>17</v>
      </c>
      <c r="C101" s="16">
        <f>'[1]9.1 ведомства'!G137</f>
        <v>13042</v>
      </c>
      <c r="D101" s="16">
        <f>'[1]9.1 ведомства'!H137</f>
        <v>13042</v>
      </c>
      <c r="E101" s="16">
        <f>'[1]9.1 ведомства'!I137</f>
        <v>13042</v>
      </c>
      <c r="F101" s="16">
        <f>'[1]9.1 ведомства'!J137</f>
        <v>13042</v>
      </c>
    </row>
    <row r="102" spans="1:6" ht="38.25" x14ac:dyDescent="0.25">
      <c r="A102" s="24" t="s">
        <v>92</v>
      </c>
      <c r="B102" s="24" t="s">
        <v>93</v>
      </c>
      <c r="C102" s="16">
        <f t="shared" ref="C102:D102" si="36">C103</f>
        <v>600</v>
      </c>
      <c r="D102" s="16">
        <f t="shared" si="36"/>
        <v>0</v>
      </c>
      <c r="E102" s="16">
        <f>E103</f>
        <v>600</v>
      </c>
      <c r="F102" s="16">
        <f>F103</f>
        <v>0</v>
      </c>
    </row>
    <row r="103" spans="1:6" s="17" customFormat="1" x14ac:dyDescent="0.25">
      <c r="A103" s="20" t="s">
        <v>16</v>
      </c>
      <c r="B103" s="21" t="s">
        <v>17</v>
      </c>
      <c r="C103" s="16">
        <f>'[1]9.1 ведомства'!G139</f>
        <v>600</v>
      </c>
      <c r="D103" s="16">
        <f>'[1]9.1 ведомства'!H139</f>
        <v>0</v>
      </c>
      <c r="E103" s="16">
        <f>'[1]9.1 ведомства'!I139</f>
        <v>600</v>
      </c>
      <c r="F103" s="16">
        <f>'[1]9.1 ведомства'!J139</f>
        <v>0</v>
      </c>
    </row>
    <row r="104" spans="1:6" s="17" customFormat="1" ht="25.5" x14ac:dyDescent="0.25">
      <c r="A104" s="18" t="s">
        <v>94</v>
      </c>
      <c r="B104" s="19" t="s">
        <v>84</v>
      </c>
      <c r="C104" s="16">
        <f t="shared" ref="C104:D104" si="37">SUM(C105:C108)</f>
        <v>255000</v>
      </c>
      <c r="D104" s="16">
        <f t="shared" si="37"/>
        <v>0</v>
      </c>
      <c r="E104" s="16">
        <f>SUM(E105:E108)</f>
        <v>255000</v>
      </c>
      <c r="F104" s="16">
        <f>SUM(F105:F108)</f>
        <v>0</v>
      </c>
    </row>
    <row r="105" spans="1:6" x14ac:dyDescent="0.25">
      <c r="A105" s="20" t="s">
        <v>16</v>
      </c>
      <c r="B105" s="21" t="s">
        <v>17</v>
      </c>
      <c r="C105" s="16">
        <f>'[1]9.1 ведомства'!G61</f>
        <v>130000</v>
      </c>
      <c r="D105" s="16">
        <f>'[1]9.1 ведомства'!H61</f>
        <v>0</v>
      </c>
      <c r="E105" s="16">
        <f>'[1]9.1 ведомства'!I61</f>
        <v>130000</v>
      </c>
      <c r="F105" s="16">
        <f>'[1]9.1 ведомства'!J61</f>
        <v>0</v>
      </c>
    </row>
    <row r="106" spans="1:6" x14ac:dyDescent="0.25">
      <c r="A106" s="20" t="s">
        <v>31</v>
      </c>
      <c r="B106" s="21" t="s">
        <v>32</v>
      </c>
      <c r="C106" s="16">
        <f>'[1]9.1 ведомства'!G331</f>
        <v>42000</v>
      </c>
      <c r="D106" s="16">
        <f>'[1]9.1 ведомства'!H331</f>
        <v>0</v>
      </c>
      <c r="E106" s="16">
        <f>'[1]9.1 ведомства'!I331</f>
        <v>42000</v>
      </c>
      <c r="F106" s="16">
        <f>'[1]9.1 ведомства'!J331</f>
        <v>0</v>
      </c>
    </row>
    <row r="107" spans="1:6" x14ac:dyDescent="0.25">
      <c r="A107" s="20" t="s">
        <v>95</v>
      </c>
      <c r="B107" s="21" t="s">
        <v>86</v>
      </c>
      <c r="C107" s="16">
        <f>'[1]9.1 ведомства'!G919</f>
        <v>71000</v>
      </c>
      <c r="D107" s="16">
        <f>'[1]9.1 ведомства'!H919</f>
        <v>0</v>
      </c>
      <c r="E107" s="16">
        <f>'[1]9.1 ведомства'!I919</f>
        <v>71000</v>
      </c>
      <c r="F107" s="16">
        <f>'[1]9.1 ведомства'!J919</f>
        <v>0</v>
      </c>
    </row>
    <row r="108" spans="1:6" x14ac:dyDescent="0.25">
      <c r="A108" s="20" t="s">
        <v>72</v>
      </c>
      <c r="B108" s="19" t="s">
        <v>73</v>
      </c>
      <c r="C108" s="16">
        <f>'[1]9.1 ведомства'!G1032</f>
        <v>12000</v>
      </c>
      <c r="D108" s="16">
        <f>'[1]9.1 ведомства'!H1032</f>
        <v>0</v>
      </c>
      <c r="E108" s="16">
        <f>'[1]9.1 ведомства'!I1032</f>
        <v>12000</v>
      </c>
      <c r="F108" s="16">
        <f>'[1]9.1 ведомства'!J1032</f>
        <v>0</v>
      </c>
    </row>
    <row r="109" spans="1:6" ht="25.5" x14ac:dyDescent="0.25">
      <c r="A109" s="18" t="s">
        <v>96</v>
      </c>
      <c r="B109" s="19" t="s">
        <v>84</v>
      </c>
      <c r="C109" s="16">
        <f>SUM(C110:C111)</f>
        <v>612900</v>
      </c>
      <c r="D109" s="16">
        <f>SUM(D110:D111)</f>
        <v>0</v>
      </c>
      <c r="E109" s="16">
        <f>SUM(E110:E111)</f>
        <v>612900</v>
      </c>
      <c r="F109" s="16">
        <f>SUM(F110:F111)</f>
        <v>0</v>
      </c>
    </row>
    <row r="110" spans="1:6" x14ac:dyDescent="0.25">
      <c r="A110" s="20" t="s">
        <v>16</v>
      </c>
      <c r="B110" s="21" t="s">
        <v>17</v>
      </c>
      <c r="C110" s="16">
        <f>'[1]9.1 ведомства'!G64</f>
        <v>200000</v>
      </c>
      <c r="D110" s="16">
        <f>'[1]9.1 ведомства'!H64</f>
        <v>0</v>
      </c>
      <c r="E110" s="16">
        <f>'[1]9.1 ведомства'!I64</f>
        <v>200000</v>
      </c>
      <c r="F110" s="16">
        <f>'[1]9.1 ведомства'!J64</f>
        <v>0</v>
      </c>
    </row>
    <row r="111" spans="1:6" x14ac:dyDescent="0.25">
      <c r="A111" s="20" t="s">
        <v>31</v>
      </c>
      <c r="B111" s="21" t="s">
        <v>32</v>
      </c>
      <c r="C111" s="16">
        <f>'[1]9.1 ведомства'!G334</f>
        <v>412900</v>
      </c>
      <c r="D111" s="16">
        <f>'[1]9.1 ведомства'!H334</f>
        <v>0</v>
      </c>
      <c r="E111" s="16">
        <f>'[1]9.1 ведомства'!I334</f>
        <v>412900</v>
      </c>
      <c r="F111" s="16">
        <f>'[1]9.1 ведомства'!J334</f>
        <v>0</v>
      </c>
    </row>
    <row r="112" spans="1:6" ht="30" customHeight="1" x14ac:dyDescent="0.25">
      <c r="A112" s="61" t="s">
        <v>97</v>
      </c>
      <c r="B112" s="61"/>
      <c r="C112" s="16">
        <f>C113+C115+C117+C126+C128+C130+C138</f>
        <v>6935100</v>
      </c>
      <c r="D112" s="16">
        <f>D113+D115+D117+D126+D128+D130+D138</f>
        <v>0</v>
      </c>
      <c r="E112" s="16">
        <f>E113+E115+E117+E126+E128+E130+E138</f>
        <v>6935100</v>
      </c>
      <c r="F112" s="16">
        <f>F113+F115+F117+F126+F128+F130+F138</f>
        <v>0</v>
      </c>
    </row>
    <row r="113" spans="1:6" x14ac:dyDescent="0.25">
      <c r="A113" s="26" t="s">
        <v>98</v>
      </c>
      <c r="B113" s="27" t="s">
        <v>99</v>
      </c>
      <c r="C113" s="28">
        <f>C114</f>
        <v>385000</v>
      </c>
      <c r="D113" s="28">
        <f t="shared" ref="D113:F113" si="38">D114</f>
        <v>0</v>
      </c>
      <c r="E113" s="28">
        <f t="shared" si="38"/>
        <v>385000</v>
      </c>
      <c r="F113" s="28">
        <f t="shared" si="38"/>
        <v>0</v>
      </c>
    </row>
    <row r="114" spans="1:6" x14ac:dyDescent="0.25">
      <c r="A114" s="29" t="s">
        <v>16</v>
      </c>
      <c r="B114" s="30" t="s">
        <v>17</v>
      </c>
      <c r="C114" s="28">
        <f>'[1]9.1 ведомства'!G17</f>
        <v>385000</v>
      </c>
      <c r="D114" s="28">
        <f>'[1]9.1 ведомства'!H17</f>
        <v>0</v>
      </c>
      <c r="E114" s="28">
        <f>'[1]9.1 ведомства'!I17</f>
        <v>385000</v>
      </c>
      <c r="F114" s="28">
        <f>'[1]9.1 ведомства'!J17</f>
        <v>0</v>
      </c>
    </row>
    <row r="115" spans="1:6" ht="24" x14ac:dyDescent="0.25">
      <c r="A115" s="26" t="s">
        <v>100</v>
      </c>
      <c r="B115" s="27" t="s">
        <v>101</v>
      </c>
      <c r="C115" s="28">
        <f>C116</f>
        <v>150000</v>
      </c>
      <c r="D115" s="28">
        <f t="shared" ref="D115:F115" si="39">D116</f>
        <v>0</v>
      </c>
      <c r="E115" s="28">
        <f t="shared" si="39"/>
        <v>150000</v>
      </c>
      <c r="F115" s="28">
        <f t="shared" si="39"/>
        <v>0</v>
      </c>
    </row>
    <row r="116" spans="1:6" x14ac:dyDescent="0.25">
      <c r="A116" s="29" t="s">
        <v>87</v>
      </c>
      <c r="B116" s="27" t="s">
        <v>88</v>
      </c>
      <c r="C116" s="28">
        <f>'[1]9.1 ведомства'!G944</f>
        <v>150000</v>
      </c>
      <c r="D116" s="28">
        <f>'[1]9.1 ведомства'!H944</f>
        <v>0</v>
      </c>
      <c r="E116" s="28">
        <f>'[1]9.1 ведомства'!I944</f>
        <v>150000</v>
      </c>
      <c r="F116" s="28">
        <f>'[1]9.1 ведомства'!J944</f>
        <v>0</v>
      </c>
    </row>
    <row r="117" spans="1:6" x14ac:dyDescent="0.25">
      <c r="A117" s="26" t="s">
        <v>102</v>
      </c>
      <c r="B117" s="31" t="s">
        <v>103</v>
      </c>
      <c r="C117" s="28">
        <f>SUM(C118:C125)</f>
        <v>1786500</v>
      </c>
      <c r="D117" s="28">
        <f t="shared" ref="D117:F117" si="40">SUM(D118:D125)</f>
        <v>0</v>
      </c>
      <c r="E117" s="28">
        <f t="shared" si="40"/>
        <v>1786500</v>
      </c>
      <c r="F117" s="28">
        <f t="shared" si="40"/>
        <v>0</v>
      </c>
    </row>
    <row r="118" spans="1:6" x14ac:dyDescent="0.25">
      <c r="A118" s="29" t="s">
        <v>16</v>
      </c>
      <c r="B118" s="27" t="s">
        <v>17</v>
      </c>
      <c r="C118" s="28">
        <f>'[1]9.1 ведомства'!G20</f>
        <v>400000</v>
      </c>
      <c r="D118" s="28">
        <f>'[1]9.1 ведомства'!H20</f>
        <v>0</v>
      </c>
      <c r="E118" s="28">
        <f>'[1]9.1 ведомства'!I20</f>
        <v>400000</v>
      </c>
      <c r="F118" s="28">
        <f>'[1]9.1 ведомства'!J20</f>
        <v>0</v>
      </c>
    </row>
    <row r="119" spans="1:6" x14ac:dyDescent="0.25">
      <c r="A119" s="29" t="s">
        <v>31</v>
      </c>
      <c r="B119" s="27" t="s">
        <v>32</v>
      </c>
      <c r="C119" s="28">
        <f>'[1]9.1 ведомства'!G289</f>
        <v>473000</v>
      </c>
      <c r="D119" s="28">
        <f>'[1]9.1 ведомства'!H289</f>
        <v>0</v>
      </c>
      <c r="E119" s="28">
        <f>'[1]9.1 ведомства'!I289</f>
        <v>473000</v>
      </c>
      <c r="F119" s="28">
        <f>'[1]9.1 ведомства'!J289</f>
        <v>0</v>
      </c>
    </row>
    <row r="120" spans="1:6" x14ac:dyDescent="0.25">
      <c r="A120" s="32" t="s">
        <v>50</v>
      </c>
      <c r="B120" s="33" t="s">
        <v>51</v>
      </c>
      <c r="C120" s="28">
        <f>'[1]9.1 ведомства'!G369</f>
        <v>204000</v>
      </c>
      <c r="D120" s="28">
        <f>'[1]9.1 ведомства'!H369</f>
        <v>0</v>
      </c>
      <c r="E120" s="28">
        <f>'[1]9.1 ведомства'!I369</f>
        <v>204000</v>
      </c>
      <c r="F120" s="28">
        <f>'[1]9.1 ведомства'!J369</f>
        <v>0</v>
      </c>
    </row>
    <row r="121" spans="1:6" x14ac:dyDescent="0.25">
      <c r="A121" s="29" t="s">
        <v>33</v>
      </c>
      <c r="B121" s="27" t="s">
        <v>34</v>
      </c>
      <c r="C121" s="28">
        <f>'[1]9.1 ведомства'!G554</f>
        <v>80000</v>
      </c>
      <c r="D121" s="28">
        <f>'[1]9.1 ведомства'!H554</f>
        <v>0</v>
      </c>
      <c r="E121" s="28">
        <f>'[1]9.1 ведомства'!I554</f>
        <v>80000</v>
      </c>
      <c r="F121" s="28">
        <f>'[1]9.1 ведомства'!J554</f>
        <v>0</v>
      </c>
    </row>
    <row r="122" spans="1:6" x14ac:dyDescent="0.25">
      <c r="A122" s="29" t="s">
        <v>52</v>
      </c>
      <c r="B122" s="27" t="s">
        <v>53</v>
      </c>
      <c r="C122" s="28">
        <f>'[1]9.1 ведомства'!G695</f>
        <v>124700</v>
      </c>
      <c r="D122" s="28">
        <f>'[1]9.1 ведомства'!H695</f>
        <v>0</v>
      </c>
      <c r="E122" s="28">
        <f>'[1]9.1 ведомства'!I695</f>
        <v>124700</v>
      </c>
      <c r="F122" s="28">
        <f>'[1]9.1 ведомства'!J695</f>
        <v>0</v>
      </c>
    </row>
    <row r="123" spans="1:6" x14ac:dyDescent="0.25">
      <c r="A123" s="29" t="s">
        <v>95</v>
      </c>
      <c r="B123" s="27" t="s">
        <v>86</v>
      </c>
      <c r="C123" s="28">
        <f>'[1]9.1 ведомства'!G892</f>
        <v>157400</v>
      </c>
      <c r="D123" s="28">
        <f>'[1]9.1 ведомства'!H892</f>
        <v>0</v>
      </c>
      <c r="E123" s="28">
        <f>'[1]9.1 ведомства'!I892</f>
        <v>157400</v>
      </c>
      <c r="F123" s="28">
        <f>'[1]9.1 ведомства'!J892</f>
        <v>0</v>
      </c>
    </row>
    <row r="124" spans="1:6" x14ac:dyDescent="0.25">
      <c r="A124" s="29" t="s">
        <v>87</v>
      </c>
      <c r="B124" s="27" t="s">
        <v>88</v>
      </c>
      <c r="C124" s="28">
        <f>'[1]9.1 ведомства'!G947</f>
        <v>149000</v>
      </c>
      <c r="D124" s="28">
        <f>'[1]9.1 ведомства'!H947</f>
        <v>0</v>
      </c>
      <c r="E124" s="28">
        <f>'[1]9.1 ведомства'!I947</f>
        <v>149000</v>
      </c>
      <c r="F124" s="28">
        <f>'[1]9.1 ведомства'!J947</f>
        <v>0</v>
      </c>
    </row>
    <row r="125" spans="1:6" x14ac:dyDescent="0.25">
      <c r="A125" s="29" t="s">
        <v>72</v>
      </c>
      <c r="B125" s="27" t="s">
        <v>73</v>
      </c>
      <c r="C125" s="28">
        <f>'[1]9.1 ведомства'!G1008</f>
        <v>198400</v>
      </c>
      <c r="D125" s="28">
        <f>'[1]9.1 ведомства'!H1008</f>
        <v>0</v>
      </c>
      <c r="E125" s="28">
        <f>'[1]9.1 ведомства'!I1008</f>
        <v>198400</v>
      </c>
      <c r="F125" s="28">
        <f>'[1]9.1 ведомства'!J1008</f>
        <v>0</v>
      </c>
    </row>
    <row r="126" spans="1:6" ht="24" x14ac:dyDescent="0.25">
      <c r="A126" s="26" t="s">
        <v>104</v>
      </c>
      <c r="B126" s="27" t="s">
        <v>101</v>
      </c>
      <c r="C126" s="28">
        <f>C127</f>
        <v>91000</v>
      </c>
      <c r="D126" s="28">
        <f t="shared" ref="D126:F126" si="41">D127</f>
        <v>0</v>
      </c>
      <c r="E126" s="28">
        <f t="shared" si="41"/>
        <v>91000</v>
      </c>
      <c r="F126" s="28">
        <f t="shared" si="41"/>
        <v>0</v>
      </c>
    </row>
    <row r="127" spans="1:6" x14ac:dyDescent="0.25">
      <c r="A127" s="29" t="s">
        <v>87</v>
      </c>
      <c r="B127" s="27" t="s">
        <v>88</v>
      </c>
      <c r="C127" s="28">
        <f>'[1]9.1 ведомства'!G951</f>
        <v>91000</v>
      </c>
      <c r="D127" s="28">
        <f>'[1]9.1 ведомства'!H951</f>
        <v>0</v>
      </c>
      <c r="E127" s="28">
        <f>'[1]9.1 ведомства'!I951</f>
        <v>91000</v>
      </c>
      <c r="F127" s="28">
        <f>'[1]9.1 ведомства'!J951</f>
        <v>0</v>
      </c>
    </row>
    <row r="128" spans="1:6" x14ac:dyDescent="0.25">
      <c r="A128" s="26" t="s">
        <v>105</v>
      </c>
      <c r="B128" s="31" t="s">
        <v>103</v>
      </c>
      <c r="C128" s="28">
        <f>C129</f>
        <v>200000</v>
      </c>
      <c r="D128" s="28">
        <f t="shared" ref="D128:F128" si="42">D129</f>
        <v>0</v>
      </c>
      <c r="E128" s="28">
        <f t="shared" si="42"/>
        <v>200000</v>
      </c>
      <c r="F128" s="28">
        <f t="shared" si="42"/>
        <v>0</v>
      </c>
    </row>
    <row r="129" spans="1:6" x14ac:dyDescent="0.25">
      <c r="A129" s="29" t="s">
        <v>16</v>
      </c>
      <c r="B129" s="27" t="s">
        <v>17</v>
      </c>
      <c r="C129" s="28">
        <f>'[1]9.1 ведомства'!G24</f>
        <v>200000</v>
      </c>
      <c r="D129" s="28">
        <f>'[1]9.1 ведомства'!H24</f>
        <v>0</v>
      </c>
      <c r="E129" s="28">
        <f>'[1]9.1 ведомства'!I24</f>
        <v>200000</v>
      </c>
      <c r="F129" s="28">
        <f>'[1]9.1 ведомства'!J24</f>
        <v>0</v>
      </c>
    </row>
    <row r="130" spans="1:6" ht="25.5" x14ac:dyDescent="0.25">
      <c r="A130" s="32" t="s">
        <v>106</v>
      </c>
      <c r="B130" s="34" t="s">
        <v>74</v>
      </c>
      <c r="C130" s="28">
        <f>SUM(C131:C137)</f>
        <v>1601200</v>
      </c>
      <c r="D130" s="28">
        <f>SUM(D131:D137)</f>
        <v>0</v>
      </c>
      <c r="E130" s="28">
        <f>SUM(E131:E137)</f>
        <v>1576200</v>
      </c>
      <c r="F130" s="28">
        <f>SUM(F131:F137)</f>
        <v>0</v>
      </c>
    </row>
    <row r="131" spans="1:6" x14ac:dyDescent="0.25">
      <c r="A131" s="32" t="s">
        <v>16</v>
      </c>
      <c r="B131" s="33" t="s">
        <v>17</v>
      </c>
      <c r="C131" s="28">
        <f>'[1]9.1 ведомства'!G28</f>
        <v>505000</v>
      </c>
      <c r="D131" s="28">
        <f>'[1]9.1 ведомства'!H28</f>
        <v>0</v>
      </c>
      <c r="E131" s="28">
        <f>'[1]9.1 ведомства'!I28</f>
        <v>505000</v>
      </c>
      <c r="F131" s="28">
        <f>'[1]9.1 ведомства'!J28</f>
        <v>0</v>
      </c>
    </row>
    <row r="132" spans="1:6" x14ac:dyDescent="0.25">
      <c r="A132" s="32" t="s">
        <v>31</v>
      </c>
      <c r="B132" s="33" t="s">
        <v>32</v>
      </c>
      <c r="C132" s="28">
        <f>'[1]9.1 ведомства'!G293</f>
        <v>250000</v>
      </c>
      <c r="D132" s="28">
        <f>'[1]9.1 ведомства'!H293</f>
        <v>0</v>
      </c>
      <c r="E132" s="28">
        <f>'[1]9.1 ведомства'!I293</f>
        <v>225000</v>
      </c>
      <c r="F132" s="28">
        <f>'[1]9.1 ведомства'!J293</f>
        <v>0</v>
      </c>
    </row>
    <row r="133" spans="1:6" x14ac:dyDescent="0.25">
      <c r="A133" s="32" t="s">
        <v>50</v>
      </c>
      <c r="B133" s="33" t="s">
        <v>51</v>
      </c>
      <c r="C133" s="28">
        <f>'[1]9.1 ведомства'!G373</f>
        <v>100000</v>
      </c>
      <c r="D133" s="28">
        <f>'[1]9.1 ведомства'!H373</f>
        <v>0</v>
      </c>
      <c r="E133" s="28">
        <f>'[1]9.1 ведомства'!I373</f>
        <v>100000</v>
      </c>
      <c r="F133" s="28">
        <f>'[1]9.1 ведомства'!J373</f>
        <v>0</v>
      </c>
    </row>
    <row r="134" spans="1:6" x14ac:dyDescent="0.25">
      <c r="A134" s="32" t="s">
        <v>33</v>
      </c>
      <c r="B134" s="35" t="s">
        <v>34</v>
      </c>
      <c r="C134" s="28">
        <f>'[1]9.1 ведомства'!G558</f>
        <v>60000</v>
      </c>
      <c r="D134" s="28">
        <f>'[1]9.1 ведомства'!H558</f>
        <v>0</v>
      </c>
      <c r="E134" s="28">
        <f>'[1]9.1 ведомства'!I558</f>
        <v>60000</v>
      </c>
      <c r="F134" s="28">
        <f>'[1]9.1 ведомства'!J558</f>
        <v>0</v>
      </c>
    </row>
    <row r="135" spans="1:6" x14ac:dyDescent="0.25">
      <c r="A135" s="32" t="s">
        <v>52</v>
      </c>
      <c r="B135" s="35" t="s">
        <v>53</v>
      </c>
      <c r="C135" s="28">
        <f>'[1]9.1 ведомства'!G699</f>
        <v>241900</v>
      </c>
      <c r="D135" s="28">
        <f>'[1]9.1 ведомства'!H699</f>
        <v>0</v>
      </c>
      <c r="E135" s="28">
        <f>'[1]9.1 ведомства'!I699</f>
        <v>241900</v>
      </c>
      <c r="F135" s="28">
        <f>'[1]9.1 ведомства'!J699</f>
        <v>0</v>
      </c>
    </row>
    <row r="136" spans="1:6" x14ac:dyDescent="0.25">
      <c r="A136" s="32" t="s">
        <v>85</v>
      </c>
      <c r="B136" s="33" t="s">
        <v>86</v>
      </c>
      <c r="C136" s="28">
        <f>'[1]9.1 ведомства'!G896</f>
        <v>65900</v>
      </c>
      <c r="D136" s="28">
        <f>'[1]9.1 ведомства'!H896</f>
        <v>0</v>
      </c>
      <c r="E136" s="28">
        <f>'[1]9.1 ведомства'!I896</f>
        <v>65900</v>
      </c>
      <c r="F136" s="28">
        <f>'[1]9.1 ведомства'!J896</f>
        <v>0</v>
      </c>
    </row>
    <row r="137" spans="1:6" x14ac:dyDescent="0.25">
      <c r="A137" s="32" t="s">
        <v>72</v>
      </c>
      <c r="B137" s="35" t="s">
        <v>73</v>
      </c>
      <c r="C137" s="28">
        <f>'[1]9.1 ведомства'!G1012</f>
        <v>378400</v>
      </c>
      <c r="D137" s="28">
        <f>'[1]9.1 ведомства'!H1012</f>
        <v>0</v>
      </c>
      <c r="E137" s="28">
        <f>'[1]9.1 ведомства'!I1012</f>
        <v>378400</v>
      </c>
      <c r="F137" s="28">
        <f>'[1]9.1 ведомства'!J1012</f>
        <v>0</v>
      </c>
    </row>
    <row r="138" spans="1:6" x14ac:dyDescent="0.25">
      <c r="A138" s="36" t="s">
        <v>107</v>
      </c>
      <c r="B138" s="34" t="s">
        <v>108</v>
      </c>
      <c r="C138" s="28">
        <f t="shared" ref="C138:D138" si="43">SUM(C139:C146)</f>
        <v>2721400</v>
      </c>
      <c r="D138" s="28">
        <f t="shared" si="43"/>
        <v>0</v>
      </c>
      <c r="E138" s="28">
        <f>SUM(E139:E146)</f>
        <v>2746400</v>
      </c>
      <c r="F138" s="28">
        <f>SUM(F139:F146)</f>
        <v>0</v>
      </c>
    </row>
    <row r="139" spans="1:6" x14ac:dyDescent="0.25">
      <c r="A139" s="32" t="s">
        <v>16</v>
      </c>
      <c r="B139" s="33" t="s">
        <v>17</v>
      </c>
      <c r="C139" s="28">
        <f>'[1]9.1 ведомства'!G80</f>
        <v>1723100</v>
      </c>
      <c r="D139" s="28">
        <f>'[1]9.1 ведомства'!H80</f>
        <v>0</v>
      </c>
      <c r="E139" s="28">
        <f>'[1]9.1 ведомства'!I80</f>
        <v>1723100</v>
      </c>
      <c r="F139" s="28">
        <f>'[1]9.1 ведомства'!J80</f>
        <v>0</v>
      </c>
    </row>
    <row r="140" spans="1:6" x14ac:dyDescent="0.25">
      <c r="A140" s="32" t="s">
        <v>31</v>
      </c>
      <c r="B140" s="33" t="s">
        <v>32</v>
      </c>
      <c r="C140" s="28">
        <f>'[1]9.1 ведомства'!G347</f>
        <v>184000</v>
      </c>
      <c r="D140" s="28">
        <f>'[1]9.1 ведомства'!H347</f>
        <v>0</v>
      </c>
      <c r="E140" s="28">
        <f>'[1]9.1 ведомства'!I347</f>
        <v>209000</v>
      </c>
      <c r="F140" s="28">
        <f>'[1]9.1 ведомства'!J347</f>
        <v>0</v>
      </c>
    </row>
    <row r="141" spans="1:6" x14ac:dyDescent="0.25">
      <c r="A141" s="32" t="s">
        <v>50</v>
      </c>
      <c r="B141" s="33" t="s">
        <v>51</v>
      </c>
      <c r="C141" s="28">
        <f>'[1]9.1 ведомства'!G397</f>
        <v>160000</v>
      </c>
      <c r="D141" s="28">
        <f>'[1]9.1 ведомства'!H397</f>
        <v>0</v>
      </c>
      <c r="E141" s="28">
        <f>'[1]9.1 ведомства'!I397</f>
        <v>160000</v>
      </c>
      <c r="F141" s="28">
        <f>'[1]9.1 ведомства'!J397</f>
        <v>0</v>
      </c>
    </row>
    <row r="142" spans="1:6" x14ac:dyDescent="0.25">
      <c r="A142" s="32" t="s">
        <v>33</v>
      </c>
      <c r="B142" s="35" t="s">
        <v>34</v>
      </c>
      <c r="C142" s="28">
        <f>'[1]9.1 ведомства'!G591</f>
        <v>6000</v>
      </c>
      <c r="D142" s="28">
        <f>'[1]9.1 ведомства'!H591</f>
        <v>0</v>
      </c>
      <c r="E142" s="28">
        <f>'[1]9.1 ведомства'!I591</f>
        <v>6000</v>
      </c>
      <c r="F142" s="28">
        <f>'[1]9.1 ведомства'!J591</f>
        <v>0</v>
      </c>
    </row>
    <row r="143" spans="1:6" x14ac:dyDescent="0.25">
      <c r="A143" s="32" t="s">
        <v>52</v>
      </c>
      <c r="B143" s="35" t="s">
        <v>53</v>
      </c>
      <c r="C143" s="28">
        <f>'[1]9.1 ведомства'!G728</f>
        <v>219000</v>
      </c>
      <c r="D143" s="28">
        <f>'[1]9.1 ведомства'!H728</f>
        <v>0</v>
      </c>
      <c r="E143" s="28">
        <f>'[1]9.1 ведомства'!I728</f>
        <v>219000</v>
      </c>
      <c r="F143" s="28">
        <f>'[1]9.1 ведомства'!J728</f>
        <v>0</v>
      </c>
    </row>
    <row r="144" spans="1:6" x14ac:dyDescent="0.25">
      <c r="A144" s="32" t="s">
        <v>95</v>
      </c>
      <c r="B144" s="33" t="s">
        <v>86</v>
      </c>
      <c r="C144" s="28">
        <f>'[1]9.1 ведомства'!G931</f>
        <v>98200</v>
      </c>
      <c r="D144" s="28">
        <f>'[1]9.1 ведомства'!H931</f>
        <v>0</v>
      </c>
      <c r="E144" s="28">
        <f>'[1]9.1 ведомства'!I931</f>
        <v>98200</v>
      </c>
      <c r="F144" s="28">
        <f>'[1]9.1 ведомства'!J931</f>
        <v>0</v>
      </c>
    </row>
    <row r="145" spans="1:6" x14ac:dyDescent="0.25">
      <c r="A145" s="32" t="s">
        <v>87</v>
      </c>
      <c r="B145" s="33" t="s">
        <v>88</v>
      </c>
      <c r="C145" s="28">
        <f>'[1]9.1 ведомства'!G991</f>
        <v>130000</v>
      </c>
      <c r="D145" s="28">
        <f>'[1]9.1 ведомства'!H991</f>
        <v>0</v>
      </c>
      <c r="E145" s="28">
        <f>'[1]9.1 ведомства'!I991</f>
        <v>130000</v>
      </c>
      <c r="F145" s="28">
        <f>'[1]9.1 ведомства'!J991</f>
        <v>0</v>
      </c>
    </row>
    <row r="146" spans="1:6" x14ac:dyDescent="0.25">
      <c r="A146" s="32" t="s">
        <v>72</v>
      </c>
      <c r="B146" s="35" t="s">
        <v>73</v>
      </c>
      <c r="C146" s="28">
        <f>'[1]9.1 ведомства'!G1045</f>
        <v>201100</v>
      </c>
      <c r="D146" s="28">
        <f>'[1]9.1 ведомства'!H1045</f>
        <v>0</v>
      </c>
      <c r="E146" s="28">
        <f>'[1]9.1 ведомства'!I1045</f>
        <v>201100</v>
      </c>
      <c r="F146" s="28">
        <f>'[1]9.1 ведомства'!J1045</f>
        <v>0</v>
      </c>
    </row>
    <row r="147" spans="1:6" x14ac:dyDescent="0.25">
      <c r="A147" s="61" t="s">
        <v>109</v>
      </c>
      <c r="B147" s="61"/>
      <c r="C147" s="16">
        <f>C148</f>
        <v>157000</v>
      </c>
      <c r="D147" s="16">
        <f>D148</f>
        <v>0</v>
      </c>
      <c r="E147" s="16">
        <f>E148</f>
        <v>174000</v>
      </c>
      <c r="F147" s="16">
        <f>F148</f>
        <v>0</v>
      </c>
    </row>
    <row r="148" spans="1:6" ht="25.5" x14ac:dyDescent="0.25">
      <c r="A148" s="18" t="s">
        <v>110</v>
      </c>
      <c r="B148" s="23" t="s">
        <v>48</v>
      </c>
      <c r="C148" s="16">
        <f>C149</f>
        <v>157000</v>
      </c>
      <c r="D148" s="16">
        <f t="shared" ref="D148:F148" si="44">D149</f>
        <v>0</v>
      </c>
      <c r="E148" s="16">
        <f t="shared" si="44"/>
        <v>174000</v>
      </c>
      <c r="F148" s="16">
        <f t="shared" si="44"/>
        <v>0</v>
      </c>
    </row>
    <row r="149" spans="1:6" x14ac:dyDescent="0.25">
      <c r="A149" s="20" t="s">
        <v>16</v>
      </c>
      <c r="B149" s="21" t="s">
        <v>17</v>
      </c>
      <c r="C149" s="16">
        <f>'[1]9.1 ведомства'!G87</f>
        <v>157000</v>
      </c>
      <c r="D149" s="16">
        <f>'[1]9.1 ведомства'!H87</f>
        <v>0</v>
      </c>
      <c r="E149" s="16">
        <f>'[1]9.1 ведомства'!I87</f>
        <v>174000</v>
      </c>
      <c r="F149" s="16">
        <f>'[1]9.1 ведомства'!J87</f>
        <v>0</v>
      </c>
    </row>
    <row r="150" spans="1:6" x14ac:dyDescent="0.25">
      <c r="A150" s="67" t="s">
        <v>111</v>
      </c>
      <c r="B150" s="68"/>
      <c r="C150" s="16">
        <f>C151+C160+C169+C172+C175+C182+C199</f>
        <v>172487330.25</v>
      </c>
      <c r="D150" s="16">
        <f>D151+D160+D169+D172+D175+D182+D199</f>
        <v>11067287.65</v>
      </c>
      <c r="E150" s="16">
        <f>E151+E160+E169+E172+E175+E182+E199</f>
        <v>173249748.34</v>
      </c>
      <c r="F150" s="16">
        <f>F151+F160+F169+F172+F175+F182+F199</f>
        <v>11829705.74</v>
      </c>
    </row>
    <row r="151" spans="1:6" x14ac:dyDescent="0.25">
      <c r="A151" s="67" t="s">
        <v>112</v>
      </c>
      <c r="B151" s="68"/>
      <c r="C151" s="16">
        <f>C152+C154+C156+C158</f>
        <v>71075190</v>
      </c>
      <c r="D151" s="16">
        <f>D152+D154+D156+D158</f>
        <v>0</v>
      </c>
      <c r="E151" s="16">
        <f>E152+E154+E156+E158</f>
        <v>71075190</v>
      </c>
      <c r="F151" s="16">
        <f>F152+F154+F156+F158</f>
        <v>0</v>
      </c>
    </row>
    <row r="152" spans="1:6" s="17" customFormat="1" x14ac:dyDescent="0.25">
      <c r="A152" s="18" t="s">
        <v>113</v>
      </c>
      <c r="B152" s="24" t="s">
        <v>114</v>
      </c>
      <c r="C152" s="16">
        <f t="shared" ref="C152:D152" si="45">C153</f>
        <v>1818562</v>
      </c>
      <c r="D152" s="16">
        <f t="shared" si="45"/>
        <v>0</v>
      </c>
      <c r="E152" s="16">
        <f>E153</f>
        <v>1841952</v>
      </c>
      <c r="F152" s="16">
        <f>F153</f>
        <v>0</v>
      </c>
    </row>
    <row r="153" spans="1:6" x14ac:dyDescent="0.25">
      <c r="A153" s="20" t="s">
        <v>52</v>
      </c>
      <c r="B153" s="19" t="s">
        <v>53</v>
      </c>
      <c r="C153" s="16">
        <f>'[1]9.1 ведомства'!G756</f>
        <v>1818562</v>
      </c>
      <c r="D153" s="16">
        <f>'[1]9.1 ведомства'!H756</f>
        <v>0</v>
      </c>
      <c r="E153" s="16">
        <f>'[1]9.1 ведомства'!I756</f>
        <v>1841952</v>
      </c>
      <c r="F153" s="16">
        <f>'[1]9.1 ведомства'!J756</f>
        <v>0</v>
      </c>
    </row>
    <row r="154" spans="1:6" ht="25.5" x14ac:dyDescent="0.25">
      <c r="A154" s="18" t="s">
        <v>115</v>
      </c>
      <c r="B154" s="24" t="s">
        <v>116</v>
      </c>
      <c r="C154" s="16">
        <f t="shared" ref="C154:D154" si="46">C155</f>
        <v>57086250</v>
      </c>
      <c r="D154" s="16">
        <f t="shared" si="46"/>
        <v>0</v>
      </c>
      <c r="E154" s="16">
        <f>E155</f>
        <v>56906330</v>
      </c>
      <c r="F154" s="16">
        <f>F155</f>
        <v>0</v>
      </c>
    </row>
    <row r="155" spans="1:6" x14ac:dyDescent="0.25">
      <c r="A155" s="37" t="s">
        <v>52</v>
      </c>
      <c r="B155" s="19" t="s">
        <v>53</v>
      </c>
      <c r="C155" s="16">
        <f>'[1]9.1 ведомства'!G761</f>
        <v>57086250</v>
      </c>
      <c r="D155" s="16">
        <f>'[1]9.1 ведомства'!H761</f>
        <v>0</v>
      </c>
      <c r="E155" s="16">
        <f>'[1]9.1 ведомства'!I761</f>
        <v>56906330</v>
      </c>
      <c r="F155" s="16">
        <f>'[1]9.1 ведомства'!J761</f>
        <v>0</v>
      </c>
    </row>
    <row r="156" spans="1:6" ht="25.5" x14ac:dyDescent="0.25">
      <c r="A156" s="18" t="s">
        <v>117</v>
      </c>
      <c r="B156" s="24" t="s">
        <v>118</v>
      </c>
      <c r="C156" s="16">
        <f t="shared" ref="C156:D156" si="47">C157</f>
        <v>11960544</v>
      </c>
      <c r="D156" s="16">
        <f t="shared" si="47"/>
        <v>0</v>
      </c>
      <c r="E156" s="16">
        <f>E157</f>
        <v>12114375</v>
      </c>
      <c r="F156" s="16">
        <f>F157</f>
        <v>0</v>
      </c>
    </row>
    <row r="157" spans="1:6" x14ac:dyDescent="0.25">
      <c r="A157" s="37" t="s">
        <v>52</v>
      </c>
      <c r="B157" s="19" t="s">
        <v>53</v>
      </c>
      <c r="C157" s="16">
        <f>'[1]9.1 ведомства'!G763</f>
        <v>11960544</v>
      </c>
      <c r="D157" s="16">
        <f>'[1]9.1 ведомства'!H763</f>
        <v>0</v>
      </c>
      <c r="E157" s="16">
        <f>'[1]9.1 ведомства'!I763</f>
        <v>12114375</v>
      </c>
      <c r="F157" s="16">
        <f>'[1]9.1 ведомства'!J763</f>
        <v>0</v>
      </c>
    </row>
    <row r="158" spans="1:6" ht="25.5" x14ac:dyDescent="0.25">
      <c r="A158" s="18" t="s">
        <v>119</v>
      </c>
      <c r="B158" s="18" t="s">
        <v>120</v>
      </c>
      <c r="C158" s="16">
        <f t="shared" ref="C158:D158" si="48">C159</f>
        <v>209834</v>
      </c>
      <c r="D158" s="16">
        <f t="shared" si="48"/>
        <v>0</v>
      </c>
      <c r="E158" s="16">
        <f>E159</f>
        <v>212533</v>
      </c>
      <c r="F158" s="16">
        <f>F159</f>
        <v>0</v>
      </c>
    </row>
    <row r="159" spans="1:6" x14ac:dyDescent="0.25">
      <c r="A159" s="37" t="s">
        <v>52</v>
      </c>
      <c r="B159" s="19" t="s">
        <v>53</v>
      </c>
      <c r="C159" s="16">
        <f>'[1]9.1 ведомства'!G765</f>
        <v>209834</v>
      </c>
      <c r="D159" s="16">
        <f>'[1]9.1 ведомства'!H765</f>
        <v>0</v>
      </c>
      <c r="E159" s="16">
        <f>'[1]9.1 ведомства'!I765</f>
        <v>212533</v>
      </c>
      <c r="F159" s="16">
        <f>'[1]9.1 ведомства'!J765</f>
        <v>0</v>
      </c>
    </row>
    <row r="160" spans="1:6" x14ac:dyDescent="0.25">
      <c r="A160" s="67" t="s">
        <v>121</v>
      </c>
      <c r="B160" s="68"/>
      <c r="C160" s="16">
        <f t="shared" ref="C160:D160" si="49">C161+C163+C165+C167</f>
        <v>18508400</v>
      </c>
      <c r="D160" s="16">
        <f t="shared" si="49"/>
        <v>0</v>
      </c>
      <c r="E160" s="16">
        <f>E161+E163+E165+E167</f>
        <v>18508400</v>
      </c>
      <c r="F160" s="16">
        <f>F161+F163+F165+F167</f>
        <v>0</v>
      </c>
    </row>
    <row r="161" spans="1:6" x14ac:dyDescent="0.25">
      <c r="A161" s="18" t="s">
        <v>122</v>
      </c>
      <c r="B161" s="24" t="s">
        <v>123</v>
      </c>
      <c r="C161" s="16">
        <f t="shared" ref="C161:D161" si="50">C162</f>
        <v>12728600</v>
      </c>
      <c r="D161" s="16">
        <f t="shared" si="50"/>
        <v>0</v>
      </c>
      <c r="E161" s="16">
        <f>E162</f>
        <v>12728600</v>
      </c>
      <c r="F161" s="16">
        <f>F162</f>
        <v>0</v>
      </c>
    </row>
    <row r="162" spans="1:6" x14ac:dyDescent="0.25">
      <c r="A162" s="20" t="s">
        <v>52</v>
      </c>
      <c r="B162" s="19" t="s">
        <v>53</v>
      </c>
      <c r="C162" s="16">
        <f>'[1]9.1 ведомства'!G809</f>
        <v>12728600</v>
      </c>
      <c r="D162" s="16">
        <f>'[1]9.1 ведомства'!H809</f>
        <v>0</v>
      </c>
      <c r="E162" s="16">
        <f>'[1]9.1 ведомства'!I809</f>
        <v>12728600</v>
      </c>
      <c r="F162" s="16">
        <f>'[1]9.1 ведомства'!J809</f>
        <v>0</v>
      </c>
    </row>
    <row r="163" spans="1:6" x14ac:dyDescent="0.25">
      <c r="A163" s="18" t="s">
        <v>124</v>
      </c>
      <c r="B163" s="24" t="s">
        <v>125</v>
      </c>
      <c r="C163" s="16">
        <f t="shared" ref="C163:D163" si="51">C164</f>
        <v>4304200</v>
      </c>
      <c r="D163" s="16">
        <f t="shared" si="51"/>
        <v>0</v>
      </c>
      <c r="E163" s="16">
        <f>E164</f>
        <v>4304200</v>
      </c>
      <c r="F163" s="16">
        <f>F164</f>
        <v>0</v>
      </c>
    </row>
    <row r="164" spans="1:6" x14ac:dyDescent="0.25">
      <c r="A164" s="20" t="s">
        <v>52</v>
      </c>
      <c r="B164" s="19" t="s">
        <v>53</v>
      </c>
      <c r="C164" s="16">
        <f>'[1]9.1 ведомства'!G811</f>
        <v>4304200</v>
      </c>
      <c r="D164" s="16">
        <f>'[1]9.1 ведомства'!H811</f>
        <v>0</v>
      </c>
      <c r="E164" s="16">
        <f>'[1]9.1 ведомства'!I811</f>
        <v>4304200</v>
      </c>
      <c r="F164" s="16">
        <f>'[1]9.1 ведомства'!J811</f>
        <v>0</v>
      </c>
    </row>
    <row r="165" spans="1:6" s="17" customFormat="1" x14ac:dyDescent="0.25">
      <c r="A165" s="18" t="s">
        <v>126</v>
      </c>
      <c r="B165" s="24" t="s">
        <v>127</v>
      </c>
      <c r="C165" s="16">
        <f t="shared" ref="C165:D165" si="52">C166</f>
        <v>775600</v>
      </c>
      <c r="D165" s="16">
        <f t="shared" si="52"/>
        <v>0</v>
      </c>
      <c r="E165" s="16">
        <f>E166</f>
        <v>775600</v>
      </c>
      <c r="F165" s="16">
        <f>F166</f>
        <v>0</v>
      </c>
    </row>
    <row r="166" spans="1:6" x14ac:dyDescent="0.25">
      <c r="A166" s="20" t="s">
        <v>52</v>
      </c>
      <c r="B166" s="19" t="s">
        <v>53</v>
      </c>
      <c r="C166" s="16">
        <f>'[1]9.1 ведомства'!G813</f>
        <v>775600</v>
      </c>
      <c r="D166" s="16">
        <f>'[1]9.1 ведомства'!H813</f>
        <v>0</v>
      </c>
      <c r="E166" s="16">
        <f>'[1]9.1 ведомства'!I813</f>
        <v>775600</v>
      </c>
      <c r="F166" s="16">
        <f>'[1]9.1 ведомства'!J813</f>
        <v>0</v>
      </c>
    </row>
    <row r="167" spans="1:6" s="17" customFormat="1" x14ac:dyDescent="0.25">
      <c r="A167" s="18" t="s">
        <v>128</v>
      </c>
      <c r="B167" s="24" t="s">
        <v>108</v>
      </c>
      <c r="C167" s="16">
        <f t="shared" ref="C167:D167" si="53">C168</f>
        <v>700000</v>
      </c>
      <c r="D167" s="16">
        <f t="shared" si="53"/>
        <v>0</v>
      </c>
      <c r="E167" s="16">
        <f>E168</f>
        <v>700000</v>
      </c>
      <c r="F167" s="16">
        <f>F168</f>
        <v>0</v>
      </c>
    </row>
    <row r="168" spans="1:6" x14ac:dyDescent="0.25">
      <c r="A168" s="20" t="s">
        <v>52</v>
      </c>
      <c r="B168" s="19" t="s">
        <v>53</v>
      </c>
      <c r="C168" s="16">
        <f>'[1]9.1 ведомства'!G816</f>
        <v>700000</v>
      </c>
      <c r="D168" s="16">
        <f>'[1]9.1 ведомства'!H816</f>
        <v>0</v>
      </c>
      <c r="E168" s="16">
        <f>'[1]9.1 ведомства'!I816</f>
        <v>700000</v>
      </c>
      <c r="F168" s="16">
        <f>'[1]9.1 ведомства'!J816</f>
        <v>0</v>
      </c>
    </row>
    <row r="169" spans="1:6" x14ac:dyDescent="0.25">
      <c r="A169" s="67" t="s">
        <v>129</v>
      </c>
      <c r="B169" s="68"/>
      <c r="C169" s="16">
        <f>C170</f>
        <v>5222500</v>
      </c>
      <c r="D169" s="16">
        <f>D170</f>
        <v>0</v>
      </c>
      <c r="E169" s="16">
        <f>E170</f>
        <v>5222500</v>
      </c>
      <c r="F169" s="16">
        <f>F170</f>
        <v>0</v>
      </c>
    </row>
    <row r="170" spans="1:6" x14ac:dyDescent="0.25">
      <c r="A170" s="18" t="s">
        <v>130</v>
      </c>
      <c r="B170" s="24" t="s">
        <v>108</v>
      </c>
      <c r="C170" s="16">
        <f t="shared" ref="C170:D170" si="54">C171</f>
        <v>5222500</v>
      </c>
      <c r="D170" s="16">
        <f t="shared" si="54"/>
        <v>0</v>
      </c>
      <c r="E170" s="16">
        <f>E171</f>
        <v>5222500</v>
      </c>
      <c r="F170" s="16">
        <f>F171</f>
        <v>0</v>
      </c>
    </row>
    <row r="171" spans="1:6" x14ac:dyDescent="0.25">
      <c r="A171" s="20" t="s">
        <v>52</v>
      </c>
      <c r="B171" s="19" t="s">
        <v>53</v>
      </c>
      <c r="C171" s="16">
        <f>'[1]9.1 ведомства'!G790</f>
        <v>5222500</v>
      </c>
      <c r="D171" s="16">
        <f>'[1]9.1 ведомства'!H790</f>
        <v>0</v>
      </c>
      <c r="E171" s="16">
        <f>'[1]9.1 ведомства'!I790</f>
        <v>5222500</v>
      </c>
      <c r="F171" s="16">
        <f>'[1]9.1 ведомства'!J790</f>
        <v>0</v>
      </c>
    </row>
    <row r="172" spans="1:6" ht="21.75" customHeight="1" x14ac:dyDescent="0.25">
      <c r="A172" s="67" t="s">
        <v>131</v>
      </c>
      <c r="B172" s="68"/>
      <c r="C172" s="16">
        <f t="shared" ref="C172:D173" si="55">C173</f>
        <v>3500000</v>
      </c>
      <c r="D172" s="16">
        <f t="shared" si="55"/>
        <v>0</v>
      </c>
      <c r="E172" s="16">
        <f>E173</f>
        <v>3500000</v>
      </c>
      <c r="F172" s="16">
        <f>F173</f>
        <v>0</v>
      </c>
    </row>
    <row r="173" spans="1:6" x14ac:dyDescent="0.25">
      <c r="A173" s="18" t="s">
        <v>132</v>
      </c>
      <c r="B173" s="24" t="s">
        <v>108</v>
      </c>
      <c r="C173" s="16">
        <f t="shared" si="55"/>
        <v>3500000</v>
      </c>
      <c r="D173" s="16">
        <f t="shared" si="55"/>
        <v>0</v>
      </c>
      <c r="E173" s="16">
        <f>E174</f>
        <v>3500000</v>
      </c>
      <c r="F173" s="16">
        <f>F174</f>
        <v>0</v>
      </c>
    </row>
    <row r="174" spans="1:6" x14ac:dyDescent="0.25">
      <c r="A174" s="20" t="s">
        <v>52</v>
      </c>
      <c r="B174" s="19" t="s">
        <v>53</v>
      </c>
      <c r="C174" s="16">
        <f>'[1]9.1 ведомства'!G794</f>
        <v>3500000</v>
      </c>
      <c r="D174" s="16">
        <f>'[1]9.1 ведомства'!H794</f>
        <v>0</v>
      </c>
      <c r="E174" s="16">
        <f>'[1]9.1 ведомства'!I794</f>
        <v>3500000</v>
      </c>
      <c r="F174" s="16">
        <f>'[1]9.1 ведомства'!J794</f>
        <v>0</v>
      </c>
    </row>
    <row r="175" spans="1:6" s="38" customFormat="1" x14ac:dyDescent="0.25">
      <c r="A175" s="64" t="s">
        <v>133</v>
      </c>
      <c r="B175" s="64"/>
      <c r="C175" s="16">
        <f>C176+C178+C180</f>
        <v>36963300</v>
      </c>
      <c r="D175" s="16">
        <f>D176+D178+D180</f>
        <v>0</v>
      </c>
      <c r="E175" s="16">
        <f>E176+E178+E180</f>
        <v>36963300</v>
      </c>
      <c r="F175" s="16">
        <f>F176+F178+F180</f>
        <v>0</v>
      </c>
    </row>
    <row r="176" spans="1:6" ht="25.5" x14ac:dyDescent="0.25">
      <c r="A176" s="18" t="s">
        <v>134</v>
      </c>
      <c r="B176" s="19" t="s">
        <v>135</v>
      </c>
      <c r="C176" s="16">
        <f t="shared" ref="C176:D176" si="56">SUM(C177:C177)</f>
        <v>22000000</v>
      </c>
      <c r="D176" s="16">
        <f t="shared" si="56"/>
        <v>0</v>
      </c>
      <c r="E176" s="16">
        <f>SUM(E177:E177)</f>
        <v>22000000</v>
      </c>
      <c r="F176" s="16">
        <f>SUM(F177:F177)</f>
        <v>0</v>
      </c>
    </row>
    <row r="177" spans="1:6" x14ac:dyDescent="0.25">
      <c r="A177" s="20" t="s">
        <v>72</v>
      </c>
      <c r="B177" s="19" t="s">
        <v>73</v>
      </c>
      <c r="C177" s="16">
        <f>'[1]9.1 ведомства'!G1079</f>
        <v>22000000</v>
      </c>
      <c r="D177" s="16">
        <f>'[1]9.1 ведомства'!H1079</f>
        <v>0</v>
      </c>
      <c r="E177" s="16">
        <f>'[1]9.1 ведомства'!I1079</f>
        <v>22000000</v>
      </c>
      <c r="F177" s="16">
        <f>'[1]9.1 ведомства'!J1079</f>
        <v>0</v>
      </c>
    </row>
    <row r="178" spans="1:6" x14ac:dyDescent="0.25">
      <c r="A178" s="18" t="s">
        <v>136</v>
      </c>
      <c r="B178" s="24" t="s">
        <v>137</v>
      </c>
      <c r="C178" s="16">
        <f>SUM(C179:C179)</f>
        <v>3324000</v>
      </c>
      <c r="D178" s="16">
        <f>SUM(D179:D179)</f>
        <v>0</v>
      </c>
      <c r="E178" s="16">
        <f>SUM(E179:E179)</f>
        <v>3324000</v>
      </c>
      <c r="F178" s="16">
        <f>SUM(F179:F179)</f>
        <v>0</v>
      </c>
    </row>
    <row r="179" spans="1:6" x14ac:dyDescent="0.25">
      <c r="A179" s="20" t="s">
        <v>52</v>
      </c>
      <c r="B179" s="19" t="s">
        <v>53</v>
      </c>
      <c r="C179" s="16">
        <f>'[1]9.1 ведомства'!G777</f>
        <v>3324000</v>
      </c>
      <c r="D179" s="16">
        <f>'[1]9.1 ведомства'!H777</f>
        <v>0</v>
      </c>
      <c r="E179" s="16">
        <f>'[1]9.1 ведомства'!I777</f>
        <v>3324000</v>
      </c>
      <c r="F179" s="16">
        <f>'[1]9.1 ведомства'!J777</f>
        <v>0</v>
      </c>
    </row>
    <row r="180" spans="1:6" x14ac:dyDescent="0.25">
      <c r="A180" s="18" t="s">
        <v>138</v>
      </c>
      <c r="B180" s="24" t="s">
        <v>139</v>
      </c>
      <c r="C180" s="16">
        <f t="shared" ref="C180:D180" si="57">C181</f>
        <v>11639300</v>
      </c>
      <c r="D180" s="16">
        <f t="shared" si="57"/>
        <v>0</v>
      </c>
      <c r="E180" s="16">
        <f>E181</f>
        <v>11639300</v>
      </c>
      <c r="F180" s="16">
        <f>F181</f>
        <v>0</v>
      </c>
    </row>
    <row r="181" spans="1:6" x14ac:dyDescent="0.25">
      <c r="A181" s="20" t="s">
        <v>72</v>
      </c>
      <c r="B181" s="19" t="s">
        <v>73</v>
      </c>
      <c r="C181" s="16">
        <f>'[1]9.1 ведомства'!G1090</f>
        <v>11639300</v>
      </c>
      <c r="D181" s="16">
        <f>'[1]9.1 ведомства'!H1090</f>
        <v>0</v>
      </c>
      <c r="E181" s="16">
        <f>'[1]9.1 ведомства'!I1090</f>
        <v>11639300</v>
      </c>
      <c r="F181" s="16">
        <f>'[1]9.1 ведомства'!J1090</f>
        <v>0</v>
      </c>
    </row>
    <row r="182" spans="1:6" x14ac:dyDescent="0.25">
      <c r="A182" s="67" t="s">
        <v>140</v>
      </c>
      <c r="B182" s="68"/>
      <c r="C182" s="16">
        <f>C183+C185+C187+C189+C191+C195+C197+C193</f>
        <v>33192601.649999999</v>
      </c>
      <c r="D182" s="16">
        <f>D183+D185+D187+D189+D191+D195+D197+D193</f>
        <v>11067287.65</v>
      </c>
      <c r="E182" s="16">
        <f>E183+E185+E187+E189+E191+E195+E197+E193</f>
        <v>33955019.740000002</v>
      </c>
      <c r="F182" s="16">
        <f>F183+F185+F187+F189+F191+F195+F197+F193</f>
        <v>11829705.74</v>
      </c>
    </row>
    <row r="183" spans="1:6" x14ac:dyDescent="0.25">
      <c r="A183" s="18" t="s">
        <v>141</v>
      </c>
      <c r="B183" s="24" t="s">
        <v>142</v>
      </c>
      <c r="C183" s="16">
        <f t="shared" ref="C183:D183" si="58">C184</f>
        <v>6306500</v>
      </c>
      <c r="D183" s="16">
        <f t="shared" si="58"/>
        <v>0</v>
      </c>
      <c r="E183" s="16">
        <f>E184</f>
        <v>6306500</v>
      </c>
      <c r="F183" s="16">
        <f>F184</f>
        <v>0</v>
      </c>
    </row>
    <row r="184" spans="1:6" x14ac:dyDescent="0.25">
      <c r="A184" s="20" t="s">
        <v>52</v>
      </c>
      <c r="B184" s="19" t="s">
        <v>53</v>
      </c>
      <c r="C184" s="16">
        <f>'[1]9.1 ведомства'!G820</f>
        <v>6306500</v>
      </c>
      <c r="D184" s="16">
        <f>'[1]9.1 ведомства'!H820</f>
        <v>0</v>
      </c>
      <c r="E184" s="16">
        <f>'[1]9.1 ведомства'!I820</f>
        <v>6306500</v>
      </c>
      <c r="F184" s="16">
        <f>'[1]9.1 ведомства'!J820</f>
        <v>0</v>
      </c>
    </row>
    <row r="185" spans="1:6" s="17" customFormat="1" ht="25.5" x14ac:dyDescent="0.25">
      <c r="A185" s="18" t="s">
        <v>143</v>
      </c>
      <c r="B185" s="19" t="s">
        <v>144</v>
      </c>
      <c r="C185" s="16">
        <f t="shared" ref="C185:D185" si="59">C186</f>
        <v>11049667.65</v>
      </c>
      <c r="D185" s="16">
        <f t="shared" si="59"/>
        <v>11049667.65</v>
      </c>
      <c r="E185" s="16">
        <f>E186</f>
        <v>11812085.74</v>
      </c>
      <c r="F185" s="16">
        <f>F186</f>
        <v>11812085.74</v>
      </c>
    </row>
    <row r="186" spans="1:6" x14ac:dyDescent="0.25">
      <c r="A186" s="20" t="s">
        <v>52</v>
      </c>
      <c r="B186" s="19" t="s">
        <v>53</v>
      </c>
      <c r="C186" s="16">
        <f>'[1]9.1 ведомства'!G737</f>
        <v>11049667.65</v>
      </c>
      <c r="D186" s="16">
        <f>'[1]9.1 ведомства'!H737</f>
        <v>11049667.65</v>
      </c>
      <c r="E186" s="16">
        <f>'[1]9.1 ведомства'!I737</f>
        <v>11812085.74</v>
      </c>
      <c r="F186" s="16">
        <f>'[1]9.1 ведомства'!J737</f>
        <v>11812085.74</v>
      </c>
    </row>
    <row r="187" spans="1:6" s="17" customFormat="1" ht="25.5" x14ac:dyDescent="0.25">
      <c r="A187" s="18" t="s">
        <v>145</v>
      </c>
      <c r="B187" s="19" t="s">
        <v>146</v>
      </c>
      <c r="C187" s="16">
        <f t="shared" ref="C187:D187" si="60">C188</f>
        <v>17620</v>
      </c>
      <c r="D187" s="16">
        <f t="shared" si="60"/>
        <v>17620</v>
      </c>
      <c r="E187" s="16">
        <f>E188</f>
        <v>17620</v>
      </c>
      <c r="F187" s="16">
        <f>F188</f>
        <v>17620</v>
      </c>
    </row>
    <row r="188" spans="1:6" x14ac:dyDescent="0.25">
      <c r="A188" s="20" t="s">
        <v>52</v>
      </c>
      <c r="B188" s="19" t="s">
        <v>53</v>
      </c>
      <c r="C188" s="16">
        <f>'[1]9.1 ведомства'!G739</f>
        <v>17620</v>
      </c>
      <c r="D188" s="16">
        <f>'[1]9.1 ведомства'!H739</f>
        <v>17620</v>
      </c>
      <c r="E188" s="16">
        <f>'[1]9.1 ведомства'!I739</f>
        <v>17620</v>
      </c>
      <c r="F188" s="16">
        <f>'[1]9.1 ведомства'!J739</f>
        <v>17620</v>
      </c>
    </row>
    <row r="189" spans="1:6" ht="25.5" x14ac:dyDescent="0.25">
      <c r="A189" s="18" t="s">
        <v>147</v>
      </c>
      <c r="B189" s="24" t="s">
        <v>148</v>
      </c>
      <c r="C189" s="16">
        <f t="shared" ref="C189:D189" si="61">C190</f>
        <v>1000000</v>
      </c>
      <c r="D189" s="16">
        <f t="shared" si="61"/>
        <v>0</v>
      </c>
      <c r="E189" s="16">
        <f>E190</f>
        <v>1000000</v>
      </c>
      <c r="F189" s="16">
        <f>F190</f>
        <v>0</v>
      </c>
    </row>
    <row r="190" spans="1:6" x14ac:dyDescent="0.25">
      <c r="A190" s="20" t="s">
        <v>52</v>
      </c>
      <c r="B190" s="19" t="s">
        <v>53</v>
      </c>
      <c r="C190" s="16">
        <f>'[1]9.1 ведомства'!G740</f>
        <v>1000000</v>
      </c>
      <c r="D190" s="16">
        <f>'[1]9.1 ведомства'!H740</f>
        <v>0</v>
      </c>
      <c r="E190" s="16">
        <f>'[1]9.1 ведомства'!I740</f>
        <v>1000000</v>
      </c>
      <c r="F190" s="16">
        <f>'[1]9.1 ведомства'!J740</f>
        <v>0</v>
      </c>
    </row>
    <row r="191" spans="1:6" ht="38.25" x14ac:dyDescent="0.25">
      <c r="A191" s="18" t="s">
        <v>149</v>
      </c>
      <c r="B191" s="24" t="s">
        <v>150</v>
      </c>
      <c r="C191" s="16">
        <f t="shared" ref="C191:D191" si="62">C192</f>
        <v>4065814</v>
      </c>
      <c r="D191" s="16">
        <f t="shared" si="62"/>
        <v>0</v>
      </c>
      <c r="E191" s="16">
        <f>E192</f>
        <v>4065814</v>
      </c>
      <c r="F191" s="16">
        <f>F192</f>
        <v>0</v>
      </c>
    </row>
    <row r="192" spans="1:6" x14ac:dyDescent="0.25">
      <c r="A192" s="20" t="s">
        <v>52</v>
      </c>
      <c r="B192" s="19" t="s">
        <v>53</v>
      </c>
      <c r="C192" s="16">
        <f>'[1]9.1 ведомства'!G832</f>
        <v>4065814</v>
      </c>
      <c r="D192" s="16">
        <f>'[1]9.1 ведомства'!H832</f>
        <v>0</v>
      </c>
      <c r="E192" s="16">
        <f>'[1]9.1 ведомства'!I832</f>
        <v>4065814</v>
      </c>
      <c r="F192" s="16">
        <f>'[1]9.1 ведомства'!J832</f>
        <v>0</v>
      </c>
    </row>
    <row r="193" spans="1:6" x14ac:dyDescent="0.25">
      <c r="A193" s="39" t="s">
        <v>151</v>
      </c>
      <c r="B193" s="40" t="s">
        <v>152</v>
      </c>
      <c r="C193" s="16">
        <f>C194</f>
        <v>10000000</v>
      </c>
      <c r="D193" s="16">
        <f t="shared" ref="D193:F193" si="63">D194</f>
        <v>0</v>
      </c>
      <c r="E193" s="16">
        <f t="shared" si="63"/>
        <v>10000000</v>
      </c>
      <c r="F193" s="16">
        <f t="shared" si="63"/>
        <v>0</v>
      </c>
    </row>
    <row r="194" spans="1:6" x14ac:dyDescent="0.25">
      <c r="A194" s="39" t="s">
        <v>52</v>
      </c>
      <c r="B194" s="40" t="s">
        <v>53</v>
      </c>
      <c r="C194" s="16">
        <f>'[1]9.1 ведомства'!G834</f>
        <v>10000000</v>
      </c>
      <c r="D194" s="16">
        <f>'[1]9.1 ведомства'!H834</f>
        <v>0</v>
      </c>
      <c r="E194" s="16">
        <f>'[1]9.1 ведомства'!I834</f>
        <v>10000000</v>
      </c>
      <c r="F194" s="16">
        <f>'[1]9.1 ведомства'!J834</f>
        <v>0</v>
      </c>
    </row>
    <row r="195" spans="1:6" ht="25.5" x14ac:dyDescent="0.25">
      <c r="A195" s="18" t="s">
        <v>153</v>
      </c>
      <c r="B195" s="24" t="s">
        <v>154</v>
      </c>
      <c r="C195" s="16">
        <f t="shared" ref="C195:D195" si="64">C196</f>
        <v>553000</v>
      </c>
      <c r="D195" s="16">
        <f t="shared" si="64"/>
        <v>0</v>
      </c>
      <c r="E195" s="16">
        <f>E196</f>
        <v>553000</v>
      </c>
      <c r="F195" s="16">
        <f>F196</f>
        <v>0</v>
      </c>
    </row>
    <row r="196" spans="1:6" x14ac:dyDescent="0.25">
      <c r="A196" s="20" t="s">
        <v>52</v>
      </c>
      <c r="B196" s="19" t="s">
        <v>53</v>
      </c>
      <c r="C196" s="16">
        <f>'[1]9.1 ведомства'!G837</f>
        <v>553000</v>
      </c>
      <c r="D196" s="16">
        <f>'[1]9.1 ведомства'!H837</f>
        <v>0</v>
      </c>
      <c r="E196" s="16">
        <f>'[1]9.1 ведомства'!I837</f>
        <v>553000</v>
      </c>
      <c r="F196" s="16">
        <f>'[1]9.1 ведомства'!J837</f>
        <v>0</v>
      </c>
    </row>
    <row r="197" spans="1:6" ht="25.5" x14ac:dyDescent="0.25">
      <c r="A197" s="18" t="s">
        <v>155</v>
      </c>
      <c r="B197" s="24" t="s">
        <v>156</v>
      </c>
      <c r="C197" s="16">
        <f t="shared" ref="C197:D197" si="65">C198</f>
        <v>200000</v>
      </c>
      <c r="D197" s="16">
        <f t="shared" si="65"/>
        <v>0</v>
      </c>
      <c r="E197" s="16">
        <f>E198</f>
        <v>200000</v>
      </c>
      <c r="F197" s="16">
        <f>F198</f>
        <v>0</v>
      </c>
    </row>
    <row r="198" spans="1:6" x14ac:dyDescent="0.25">
      <c r="A198" s="20" t="s">
        <v>52</v>
      </c>
      <c r="B198" s="19" t="s">
        <v>53</v>
      </c>
      <c r="C198" s="16">
        <f>'[1]9.1 ведомства'!G840</f>
        <v>200000</v>
      </c>
      <c r="D198" s="16">
        <f>'[1]9.1 ведомства'!H840</f>
        <v>0</v>
      </c>
      <c r="E198" s="16">
        <f>'[1]9.1 ведомства'!I840</f>
        <v>200000</v>
      </c>
      <c r="F198" s="16">
        <f>'[1]9.1 ведомства'!J840</f>
        <v>0</v>
      </c>
    </row>
    <row r="199" spans="1:6" x14ac:dyDescent="0.25">
      <c r="A199" s="67" t="s">
        <v>157</v>
      </c>
      <c r="B199" s="68"/>
      <c r="C199" s="16">
        <f>C200</f>
        <v>4025338.6</v>
      </c>
      <c r="D199" s="16">
        <f>D200</f>
        <v>0</v>
      </c>
      <c r="E199" s="16">
        <f>E200</f>
        <v>4025338.6</v>
      </c>
      <c r="F199" s="16">
        <f>F200</f>
        <v>0</v>
      </c>
    </row>
    <row r="200" spans="1:6" x14ac:dyDescent="0.25">
      <c r="A200" s="18" t="s">
        <v>158</v>
      </c>
      <c r="B200" s="24" t="s">
        <v>159</v>
      </c>
      <c r="C200" s="16">
        <f t="shared" ref="C200:D200" si="66">C201</f>
        <v>4025338.6</v>
      </c>
      <c r="D200" s="16">
        <f t="shared" si="66"/>
        <v>0</v>
      </c>
      <c r="E200" s="16">
        <f>E201</f>
        <v>4025338.6</v>
      </c>
      <c r="F200" s="16">
        <f>F201</f>
        <v>0</v>
      </c>
    </row>
    <row r="201" spans="1:6" x14ac:dyDescent="0.25">
      <c r="A201" s="20" t="s">
        <v>52</v>
      </c>
      <c r="B201" s="19" t="s">
        <v>53</v>
      </c>
      <c r="C201" s="16">
        <f>'[1]9.1 ведомства'!G844</f>
        <v>4025338.6</v>
      </c>
      <c r="D201" s="16">
        <f>'[1]9.1 ведомства'!H844</f>
        <v>0</v>
      </c>
      <c r="E201" s="16">
        <f>'[1]9.1 ведомства'!I844</f>
        <v>4025338.6</v>
      </c>
      <c r="F201" s="16">
        <f>'[1]9.1 ведомства'!J844</f>
        <v>0</v>
      </c>
    </row>
    <row r="202" spans="1:6" x14ac:dyDescent="0.25">
      <c r="A202" s="61" t="s">
        <v>160</v>
      </c>
      <c r="B202" s="61"/>
      <c r="C202" s="16">
        <f>C203+C246+C257+C270</f>
        <v>1543802295</v>
      </c>
      <c r="D202" s="16">
        <f>D203+D246+D257+D270</f>
        <v>860914100</v>
      </c>
      <c r="E202" s="16">
        <f>E203+E246+E257+E270</f>
        <v>1544068438</v>
      </c>
      <c r="F202" s="16">
        <f>F203+F246+F257+F270</f>
        <v>861259900</v>
      </c>
    </row>
    <row r="203" spans="1:6" x14ac:dyDescent="0.25">
      <c r="A203" s="61" t="s">
        <v>161</v>
      </c>
      <c r="B203" s="61"/>
      <c r="C203" s="16">
        <f>C204+C206+C208+C210+C212+C214+C216+C218+C220+C222+C224+C226+C228+C230+C232+C234+C236+C238+C240+C242+C244</f>
        <v>1435246395</v>
      </c>
      <c r="D203" s="16">
        <f>D204+D206+D208+D210+D212+D214+D216+D218+D220+D222+D224+D226+D228+D230+D232+D234+D236+D238+D240+D242+D244</f>
        <v>800244100</v>
      </c>
      <c r="E203" s="16">
        <f>E204+E206+E208+E210+E212+E214+E216+E218+E220+E222+E224+E226+E228+E230+E232+E234+E236+E238+E240+E242+E244</f>
        <v>1435698838</v>
      </c>
      <c r="F203" s="16">
        <f>F204+F206+F208+F210+F212+F214+F216+F218+F220+F222+F224+F226+F228+F230+F232+F234+F236+F238+F240+F242+F244</f>
        <v>800776200</v>
      </c>
    </row>
    <row r="204" spans="1:6" s="17" customFormat="1" ht="25.5" x14ac:dyDescent="0.25">
      <c r="A204" s="18" t="s">
        <v>162</v>
      </c>
      <c r="B204" s="24" t="s">
        <v>74</v>
      </c>
      <c r="C204" s="16">
        <f t="shared" ref="C204:D204" si="67">C205</f>
        <v>16620000</v>
      </c>
      <c r="D204" s="16">
        <f t="shared" si="67"/>
        <v>0</v>
      </c>
      <c r="E204" s="16">
        <f>E205</f>
        <v>16620000</v>
      </c>
      <c r="F204" s="16">
        <f>F205</f>
        <v>0</v>
      </c>
    </row>
    <row r="205" spans="1:6" x14ac:dyDescent="0.25">
      <c r="A205" s="20" t="s">
        <v>50</v>
      </c>
      <c r="B205" s="21" t="s">
        <v>51</v>
      </c>
      <c r="C205" s="16">
        <f>'[1]9.1 ведомства'!G410+'[1]9.1 ведомства'!G428+'[1]9.1 ведомства'!G459</f>
        <v>16620000</v>
      </c>
      <c r="D205" s="16">
        <f>'[1]9.1 ведомства'!H410+'[1]9.1 ведомства'!H428+'[1]9.1 ведомства'!H459</f>
        <v>0</v>
      </c>
      <c r="E205" s="16">
        <f>'[1]9.1 ведомства'!I410+'[1]9.1 ведомства'!I428+'[1]9.1 ведомства'!I459</f>
        <v>16620000</v>
      </c>
      <c r="F205" s="16">
        <f>'[1]9.1 ведомства'!J410+'[1]9.1 ведомства'!J428+'[1]9.1 ведомства'!J459</f>
        <v>0</v>
      </c>
    </row>
    <row r="206" spans="1:6" s="17" customFormat="1" ht="25.5" x14ac:dyDescent="0.25">
      <c r="A206" s="18" t="s">
        <v>163</v>
      </c>
      <c r="B206" s="23" t="s">
        <v>164</v>
      </c>
      <c r="C206" s="16">
        <f t="shared" ref="C206:D206" si="68">C207</f>
        <v>986600</v>
      </c>
      <c r="D206" s="16">
        <f t="shared" si="68"/>
        <v>986600</v>
      </c>
      <c r="E206" s="16">
        <f>E207</f>
        <v>1518700</v>
      </c>
      <c r="F206" s="16">
        <f>F207</f>
        <v>1518700</v>
      </c>
    </row>
    <row r="207" spans="1:6" x14ac:dyDescent="0.25">
      <c r="A207" s="41" t="s">
        <v>50</v>
      </c>
      <c r="B207" s="21" t="s">
        <v>51</v>
      </c>
      <c r="C207" s="16">
        <f>'[1]9.1 ведомства'!G412</f>
        <v>986600</v>
      </c>
      <c r="D207" s="16">
        <f>'[1]9.1 ведомства'!H412</f>
        <v>986600</v>
      </c>
      <c r="E207" s="16">
        <f>'[1]9.1 ведомства'!I412</f>
        <v>1518700</v>
      </c>
      <c r="F207" s="16">
        <f>'[1]9.1 ведомства'!J412</f>
        <v>1518700</v>
      </c>
    </row>
    <row r="208" spans="1:6" s="17" customFormat="1" ht="25.5" x14ac:dyDescent="0.25">
      <c r="A208" s="42" t="s">
        <v>165</v>
      </c>
      <c r="B208" s="24" t="s">
        <v>166</v>
      </c>
      <c r="C208" s="16">
        <f t="shared" ref="C208:D208" si="69">C209</f>
        <v>431043000</v>
      </c>
      <c r="D208" s="16">
        <f t="shared" si="69"/>
        <v>431043000</v>
      </c>
      <c r="E208" s="16">
        <f>E209</f>
        <v>431043000</v>
      </c>
      <c r="F208" s="16">
        <f>F209</f>
        <v>431043000</v>
      </c>
    </row>
    <row r="209" spans="1:6" x14ac:dyDescent="0.25">
      <c r="A209" s="20" t="s">
        <v>50</v>
      </c>
      <c r="B209" s="21" t="s">
        <v>51</v>
      </c>
      <c r="C209" s="16">
        <f>'[1]9.1 ведомства'!G432</f>
        <v>431043000</v>
      </c>
      <c r="D209" s="16">
        <f>'[1]9.1 ведомства'!H432</f>
        <v>431043000</v>
      </c>
      <c r="E209" s="16">
        <f>'[1]9.1 ведомства'!I432</f>
        <v>431043000</v>
      </c>
      <c r="F209" s="16">
        <f>'[1]9.1 ведомства'!J432</f>
        <v>431043000</v>
      </c>
    </row>
    <row r="210" spans="1:6" s="17" customFormat="1" ht="51" x14ac:dyDescent="0.25">
      <c r="A210" s="18" t="s">
        <v>167</v>
      </c>
      <c r="B210" s="24" t="s">
        <v>168</v>
      </c>
      <c r="C210" s="16">
        <f t="shared" ref="C210:D210" si="70">C211</f>
        <v>565200</v>
      </c>
      <c r="D210" s="16">
        <f t="shared" si="70"/>
        <v>565200</v>
      </c>
      <c r="E210" s="16">
        <f>E211</f>
        <v>565200</v>
      </c>
      <c r="F210" s="16">
        <f>F211</f>
        <v>565200</v>
      </c>
    </row>
    <row r="211" spans="1:6" x14ac:dyDescent="0.25">
      <c r="A211" s="20" t="s">
        <v>50</v>
      </c>
      <c r="B211" s="24" t="s">
        <v>169</v>
      </c>
      <c r="C211" s="16">
        <v>565200</v>
      </c>
      <c r="D211" s="16">
        <v>565200</v>
      </c>
      <c r="E211" s="16">
        <v>565200</v>
      </c>
      <c r="F211" s="16">
        <v>565200</v>
      </c>
    </row>
    <row r="212" spans="1:6" s="17" customFormat="1" ht="25.5" x14ac:dyDescent="0.25">
      <c r="A212" s="18" t="s">
        <v>170</v>
      </c>
      <c r="B212" s="24" t="s">
        <v>171</v>
      </c>
      <c r="C212" s="16">
        <f t="shared" ref="C212:D212" si="71">C213</f>
        <v>22606700</v>
      </c>
      <c r="D212" s="16">
        <f t="shared" si="71"/>
        <v>22606700</v>
      </c>
      <c r="E212" s="16">
        <f>E213</f>
        <v>22606700</v>
      </c>
      <c r="F212" s="16">
        <f>F213</f>
        <v>22606700</v>
      </c>
    </row>
    <row r="213" spans="1:6" x14ac:dyDescent="0.25">
      <c r="A213" s="20" t="s">
        <v>50</v>
      </c>
      <c r="B213" s="24" t="s">
        <v>172</v>
      </c>
      <c r="C213" s="16">
        <v>22606700</v>
      </c>
      <c r="D213" s="16">
        <v>22606700</v>
      </c>
      <c r="E213" s="16">
        <v>22606700</v>
      </c>
      <c r="F213" s="16">
        <v>22606700</v>
      </c>
    </row>
    <row r="214" spans="1:6" s="17" customFormat="1" ht="25.5" x14ac:dyDescent="0.25">
      <c r="A214" s="18" t="s">
        <v>173</v>
      </c>
      <c r="B214" s="24" t="s">
        <v>174</v>
      </c>
      <c r="C214" s="16">
        <f>C215</f>
        <v>345042600</v>
      </c>
      <c r="D214" s="16">
        <f t="shared" ref="D214:F214" si="72">D215</f>
        <v>345042600</v>
      </c>
      <c r="E214" s="16">
        <f t="shared" si="72"/>
        <v>345042600</v>
      </c>
      <c r="F214" s="16">
        <f t="shared" si="72"/>
        <v>345042600</v>
      </c>
    </row>
    <row r="215" spans="1:6" x14ac:dyDescent="0.25">
      <c r="A215" s="20" t="s">
        <v>50</v>
      </c>
      <c r="B215" s="21" t="s">
        <v>51</v>
      </c>
      <c r="C215" s="16">
        <f>'[1]9.1 ведомства'!G414</f>
        <v>345042600</v>
      </c>
      <c r="D215" s="16">
        <f>'[1]9.1 ведомства'!H414</f>
        <v>345042600</v>
      </c>
      <c r="E215" s="16">
        <f>'[1]9.1 ведомства'!I414</f>
        <v>345042600</v>
      </c>
      <c r="F215" s="16">
        <f>'[1]9.1 ведомства'!J414</f>
        <v>345042600</v>
      </c>
    </row>
    <row r="216" spans="1:6" s="17" customFormat="1" ht="38.25" x14ac:dyDescent="0.25">
      <c r="A216" s="18" t="s">
        <v>175</v>
      </c>
      <c r="B216" s="24" t="s">
        <v>176</v>
      </c>
      <c r="C216" s="16">
        <f t="shared" ref="C216:D216" si="73">C217</f>
        <v>307834708</v>
      </c>
      <c r="D216" s="16">
        <f t="shared" si="73"/>
        <v>0</v>
      </c>
      <c r="E216" s="16">
        <f>E217</f>
        <v>307755051</v>
      </c>
      <c r="F216" s="16">
        <f>F217</f>
        <v>0</v>
      </c>
    </row>
    <row r="217" spans="1:6" x14ac:dyDescent="0.25">
      <c r="A217" s="20" t="s">
        <v>50</v>
      </c>
      <c r="B217" s="21" t="s">
        <v>51</v>
      </c>
      <c r="C217" s="16">
        <f>'[1]9.1 ведомства'!G416</f>
        <v>307834708</v>
      </c>
      <c r="D217" s="16">
        <f>'[1]9.1 ведомства'!H416</f>
        <v>0</v>
      </c>
      <c r="E217" s="16">
        <f>'[1]9.1 ведомства'!I416</f>
        <v>307755051</v>
      </c>
      <c r="F217" s="16">
        <f>'[1]9.1 ведомства'!J416</f>
        <v>0</v>
      </c>
    </row>
    <row r="218" spans="1:6" s="17" customFormat="1" ht="25.5" x14ac:dyDescent="0.25">
      <c r="A218" s="18" t="s">
        <v>177</v>
      </c>
      <c r="B218" s="24" t="s">
        <v>178</v>
      </c>
      <c r="C218" s="16">
        <f t="shared" ref="C218:D218" si="74">C219</f>
        <v>100085127</v>
      </c>
      <c r="D218" s="16">
        <f t="shared" si="74"/>
        <v>0</v>
      </c>
      <c r="E218" s="16">
        <f>E219</f>
        <v>100085127</v>
      </c>
      <c r="F218" s="16">
        <f>F219</f>
        <v>0</v>
      </c>
    </row>
    <row r="219" spans="1:6" x14ac:dyDescent="0.25">
      <c r="A219" s="20" t="s">
        <v>50</v>
      </c>
      <c r="B219" s="21" t="s">
        <v>51</v>
      </c>
      <c r="C219" s="16">
        <f>'[1]9.1 ведомства'!G434</f>
        <v>100085127</v>
      </c>
      <c r="D219" s="16">
        <f>'[1]9.1 ведомства'!H434</f>
        <v>0</v>
      </c>
      <c r="E219" s="16">
        <f>'[1]9.1 ведомства'!I434</f>
        <v>100085127</v>
      </c>
      <c r="F219" s="16">
        <f>'[1]9.1 ведомства'!J434</f>
        <v>0</v>
      </c>
    </row>
    <row r="220" spans="1:6" s="17" customFormat="1" ht="38.25" x14ac:dyDescent="0.25">
      <c r="A220" s="18" t="s">
        <v>179</v>
      </c>
      <c r="B220" s="24" t="s">
        <v>180</v>
      </c>
      <c r="C220" s="16">
        <f t="shared" ref="C220:D220" si="75">C221</f>
        <v>130267305</v>
      </c>
      <c r="D220" s="16">
        <f t="shared" si="75"/>
        <v>0</v>
      </c>
      <c r="E220" s="16">
        <f>E221</f>
        <v>130267305</v>
      </c>
      <c r="F220" s="16">
        <f>F221</f>
        <v>0</v>
      </c>
    </row>
    <row r="221" spans="1:6" x14ac:dyDescent="0.25">
      <c r="A221" s="20" t="s">
        <v>50</v>
      </c>
      <c r="B221" s="21" t="s">
        <v>51</v>
      </c>
      <c r="C221" s="16">
        <f>'[1]9.1 ведомства'!G461</f>
        <v>130267305</v>
      </c>
      <c r="D221" s="16">
        <f>'[1]9.1 ведомства'!H461</f>
        <v>0</v>
      </c>
      <c r="E221" s="16">
        <f>'[1]9.1 ведомства'!I461</f>
        <v>130267305</v>
      </c>
      <c r="F221" s="16">
        <f>'[1]9.1 ведомства'!J461</f>
        <v>0</v>
      </c>
    </row>
    <row r="222" spans="1:6" s="17" customFormat="1" x14ac:dyDescent="0.25">
      <c r="A222" s="18" t="s">
        <v>181</v>
      </c>
      <c r="B222" s="24" t="s">
        <v>182</v>
      </c>
      <c r="C222" s="16">
        <f t="shared" ref="C222:D222" si="76">C223</f>
        <v>750000</v>
      </c>
      <c r="D222" s="16">
        <f t="shared" si="76"/>
        <v>0</v>
      </c>
      <c r="E222" s="16">
        <f>E223</f>
        <v>750000</v>
      </c>
      <c r="F222" s="16">
        <f>F223</f>
        <v>0</v>
      </c>
    </row>
    <row r="223" spans="1:6" x14ac:dyDescent="0.25">
      <c r="A223" s="20" t="s">
        <v>50</v>
      </c>
      <c r="B223" s="21" t="s">
        <v>51</v>
      </c>
      <c r="C223" s="16">
        <f>'[1]9.1 ведомства'!G440</f>
        <v>750000</v>
      </c>
      <c r="D223" s="16">
        <f>'[1]9.1 ведомства'!H440</f>
        <v>0</v>
      </c>
      <c r="E223" s="16">
        <f>'[1]9.1 ведомства'!I440</f>
        <v>750000</v>
      </c>
      <c r="F223" s="16">
        <f>'[1]9.1 ведомства'!J440</f>
        <v>0</v>
      </c>
    </row>
    <row r="224" spans="1:6" s="17" customFormat="1" ht="38.25" x14ac:dyDescent="0.25">
      <c r="A224" s="18" t="s">
        <v>183</v>
      </c>
      <c r="B224" s="23" t="s">
        <v>184</v>
      </c>
      <c r="C224" s="16">
        <f t="shared" ref="C224:D224" si="77">C225</f>
        <v>109867</v>
      </c>
      <c r="D224" s="16">
        <f t="shared" si="77"/>
        <v>0</v>
      </c>
      <c r="E224" s="16">
        <f>E225</f>
        <v>109867</v>
      </c>
      <c r="F224" s="16">
        <f>F225</f>
        <v>0</v>
      </c>
    </row>
    <row r="225" spans="1:6" x14ac:dyDescent="0.25">
      <c r="A225" s="41" t="s">
        <v>50</v>
      </c>
      <c r="B225" s="21" t="s">
        <v>51</v>
      </c>
      <c r="C225" s="16">
        <f>'[1]9.1 ведомства'!G418</f>
        <v>109867</v>
      </c>
      <c r="D225" s="16">
        <f>'[1]9.1 ведомства'!H418</f>
        <v>0</v>
      </c>
      <c r="E225" s="16">
        <f>'[1]9.1 ведомства'!I418</f>
        <v>109867</v>
      </c>
      <c r="F225" s="16">
        <f>'[1]9.1 ведомства'!J418</f>
        <v>0</v>
      </c>
    </row>
    <row r="226" spans="1:6" s="17" customFormat="1" ht="25.5" x14ac:dyDescent="0.25">
      <c r="A226" s="42" t="s">
        <v>185</v>
      </c>
      <c r="B226" s="24" t="s">
        <v>186</v>
      </c>
      <c r="C226" s="16">
        <f t="shared" ref="C226:D226" si="78">C227</f>
        <v>290000</v>
      </c>
      <c r="D226" s="16">
        <f t="shared" si="78"/>
        <v>0</v>
      </c>
      <c r="E226" s="16">
        <f>E227</f>
        <v>290000</v>
      </c>
      <c r="F226" s="16">
        <f>F227</f>
        <v>0</v>
      </c>
    </row>
    <row r="227" spans="1:6" x14ac:dyDescent="0.25">
      <c r="A227" s="41" t="s">
        <v>50</v>
      </c>
      <c r="B227" s="21" t="s">
        <v>51</v>
      </c>
      <c r="C227" s="16">
        <f>'[1]9.1 ведомства'!G486</f>
        <v>290000</v>
      </c>
      <c r="D227" s="16">
        <f>'[1]9.1 ведомства'!H486</f>
        <v>0</v>
      </c>
      <c r="E227" s="16">
        <f>'[1]9.1 ведомства'!I486</f>
        <v>290000</v>
      </c>
      <c r="F227" s="16">
        <f>'[1]9.1 ведомства'!J486</f>
        <v>0</v>
      </c>
    </row>
    <row r="228" spans="1:6" s="17" customFormat="1" x14ac:dyDescent="0.25">
      <c r="A228" s="42" t="s">
        <v>187</v>
      </c>
      <c r="B228" s="24" t="s">
        <v>188</v>
      </c>
      <c r="C228" s="16">
        <f t="shared" ref="C228:D228" si="79">C229</f>
        <v>3454000</v>
      </c>
      <c r="D228" s="16">
        <f t="shared" si="79"/>
        <v>0</v>
      </c>
      <c r="E228" s="16">
        <f>E229</f>
        <v>3454000</v>
      </c>
      <c r="F228" s="16">
        <f>F229</f>
        <v>0</v>
      </c>
    </row>
    <row r="229" spans="1:6" x14ac:dyDescent="0.25">
      <c r="A229" s="41" t="s">
        <v>50</v>
      </c>
      <c r="B229" s="21" t="s">
        <v>51</v>
      </c>
      <c r="C229" s="16">
        <f>'[1]9.1 ведомства'!G488</f>
        <v>3454000</v>
      </c>
      <c r="D229" s="16">
        <f>'[1]9.1 ведомства'!H488</f>
        <v>0</v>
      </c>
      <c r="E229" s="16">
        <f>'[1]9.1 ведомства'!I488</f>
        <v>3454000</v>
      </c>
      <c r="F229" s="16">
        <f>'[1]9.1 ведомства'!J488</f>
        <v>0</v>
      </c>
    </row>
    <row r="230" spans="1:6" s="17" customFormat="1" ht="25.5" x14ac:dyDescent="0.25">
      <c r="A230" s="42" t="s">
        <v>189</v>
      </c>
      <c r="B230" s="24" t="s">
        <v>190</v>
      </c>
      <c r="C230" s="16">
        <f t="shared" ref="C230:D230" si="80">C231</f>
        <v>1535000</v>
      </c>
      <c r="D230" s="16">
        <f t="shared" si="80"/>
        <v>0</v>
      </c>
      <c r="E230" s="16">
        <f>E231</f>
        <v>1535000</v>
      </c>
      <c r="F230" s="16">
        <f>F231</f>
        <v>0</v>
      </c>
    </row>
    <row r="231" spans="1:6" x14ac:dyDescent="0.25">
      <c r="A231" s="20" t="s">
        <v>50</v>
      </c>
      <c r="B231" s="21" t="s">
        <v>51</v>
      </c>
      <c r="C231" s="16">
        <f>'[1]9.1 ведомства'!G490</f>
        <v>1535000</v>
      </c>
      <c r="D231" s="16">
        <f>'[1]9.1 ведомства'!H490</f>
        <v>0</v>
      </c>
      <c r="E231" s="16">
        <f>'[1]9.1 ведомства'!I490</f>
        <v>1535000</v>
      </c>
      <c r="F231" s="16">
        <f>'[1]9.1 ведомства'!J490</f>
        <v>0</v>
      </c>
    </row>
    <row r="232" spans="1:6" s="17" customFormat="1" x14ac:dyDescent="0.25">
      <c r="A232" s="18" t="s">
        <v>191</v>
      </c>
      <c r="B232" s="24" t="s">
        <v>192</v>
      </c>
      <c r="C232" s="16">
        <f t="shared" ref="C232:D232" si="81">C233</f>
        <v>100000</v>
      </c>
      <c r="D232" s="16">
        <f t="shared" si="81"/>
        <v>0</v>
      </c>
      <c r="E232" s="16">
        <f>E233</f>
        <v>100000</v>
      </c>
      <c r="F232" s="16">
        <f>F233</f>
        <v>0</v>
      </c>
    </row>
    <row r="233" spans="1:6" x14ac:dyDescent="0.25">
      <c r="A233" s="20" t="s">
        <v>50</v>
      </c>
      <c r="B233" s="21" t="s">
        <v>51</v>
      </c>
      <c r="C233" s="16">
        <f>'[1]9.1 ведомства'!G443</f>
        <v>100000</v>
      </c>
      <c r="D233" s="16">
        <f>'[1]9.1 ведомства'!H443</f>
        <v>0</v>
      </c>
      <c r="E233" s="16">
        <f>'[1]9.1 ведомства'!I443</f>
        <v>100000</v>
      </c>
      <c r="F233" s="16">
        <f>'[1]9.1 ведомства'!J443</f>
        <v>0</v>
      </c>
    </row>
    <row r="234" spans="1:6" s="17" customFormat="1" x14ac:dyDescent="0.25">
      <c r="A234" s="18" t="s">
        <v>193</v>
      </c>
      <c r="B234" s="24" t="s">
        <v>194</v>
      </c>
      <c r="C234" s="16">
        <f t="shared" ref="C234:D234" si="82">C235</f>
        <v>1056000</v>
      </c>
      <c r="D234" s="16">
        <f t="shared" si="82"/>
        <v>0</v>
      </c>
      <c r="E234" s="16">
        <f>E235</f>
        <v>1056000</v>
      </c>
      <c r="F234" s="16">
        <f>F235</f>
        <v>0</v>
      </c>
    </row>
    <row r="235" spans="1:6" x14ac:dyDescent="0.25">
      <c r="A235" s="20" t="s">
        <v>50</v>
      </c>
      <c r="B235" s="21" t="s">
        <v>51</v>
      </c>
      <c r="C235" s="16">
        <f>'[1]9.1 ведомства'!G445+'[1]9.1 ведомства'!G464</f>
        <v>1056000</v>
      </c>
      <c r="D235" s="16">
        <f>'[1]9.1 ведомства'!H445+'[1]9.1 ведомства'!H464</f>
        <v>0</v>
      </c>
      <c r="E235" s="16">
        <f>'[1]9.1 ведомства'!I445+'[1]9.1 ведомства'!I464</f>
        <v>1056000</v>
      </c>
      <c r="F235" s="16">
        <f>'[1]9.1 ведомства'!J445+'[1]9.1 ведомства'!J464</f>
        <v>0</v>
      </c>
    </row>
    <row r="236" spans="1:6" s="17" customFormat="1" ht="25.5" x14ac:dyDescent="0.25">
      <c r="A236" s="42" t="s">
        <v>195</v>
      </c>
      <c r="B236" s="24" t="s">
        <v>196</v>
      </c>
      <c r="C236" s="16">
        <f t="shared" ref="C236:D236" si="83">C237</f>
        <v>100000</v>
      </c>
      <c r="D236" s="16">
        <f t="shared" si="83"/>
        <v>0</v>
      </c>
      <c r="E236" s="16">
        <f>E237</f>
        <v>100000</v>
      </c>
      <c r="F236" s="16">
        <f>F237</f>
        <v>0</v>
      </c>
    </row>
    <row r="237" spans="1:6" x14ac:dyDescent="0.25">
      <c r="A237" s="41" t="s">
        <v>50</v>
      </c>
      <c r="B237" s="21" t="s">
        <v>51</v>
      </c>
      <c r="C237" s="16">
        <f>'[1]9.1 ведомства'!G492</f>
        <v>100000</v>
      </c>
      <c r="D237" s="16">
        <f>'[1]9.1 ведомства'!H492</f>
        <v>0</v>
      </c>
      <c r="E237" s="16">
        <f>'[1]9.1 ведомства'!I492</f>
        <v>100000</v>
      </c>
      <c r="F237" s="16">
        <f>'[1]9.1 ведомства'!J492</f>
        <v>0</v>
      </c>
    </row>
    <row r="238" spans="1:6" s="17" customFormat="1" ht="25.5" x14ac:dyDescent="0.25">
      <c r="A238" s="42" t="s">
        <v>197</v>
      </c>
      <c r="B238" s="24" t="s">
        <v>74</v>
      </c>
      <c r="C238" s="16">
        <f t="shared" ref="C238:D238" si="84">C239</f>
        <v>1200000</v>
      </c>
      <c r="D238" s="16">
        <f t="shared" si="84"/>
        <v>0</v>
      </c>
      <c r="E238" s="16">
        <f>E239</f>
        <v>1200000</v>
      </c>
      <c r="F238" s="16">
        <f>F239</f>
        <v>0</v>
      </c>
    </row>
    <row r="239" spans="1:6" s="17" customFormat="1" x14ac:dyDescent="0.25">
      <c r="A239" s="41" t="s">
        <v>50</v>
      </c>
      <c r="B239" s="21" t="s">
        <v>51</v>
      </c>
      <c r="C239" s="16">
        <f>'[1]9.1 ведомства'!G497</f>
        <v>1200000</v>
      </c>
      <c r="D239" s="16">
        <f>'[1]9.1 ведомства'!H497</f>
        <v>0</v>
      </c>
      <c r="E239" s="16">
        <f>'[1]9.1 ведомства'!I497</f>
        <v>1200000</v>
      </c>
      <c r="F239" s="16">
        <f>'[1]9.1 ведомства'!J497</f>
        <v>0</v>
      </c>
    </row>
    <row r="240" spans="1:6" s="17" customFormat="1" ht="38.25" x14ac:dyDescent="0.25">
      <c r="A240" s="42" t="s">
        <v>198</v>
      </c>
      <c r="B240" s="24" t="s">
        <v>199</v>
      </c>
      <c r="C240" s="16">
        <f t="shared" ref="C240:D240" si="85">C241</f>
        <v>35628462</v>
      </c>
      <c r="D240" s="16">
        <f t="shared" si="85"/>
        <v>0</v>
      </c>
      <c r="E240" s="16">
        <f>E241</f>
        <v>35628462</v>
      </c>
      <c r="F240" s="16">
        <f>F241</f>
        <v>0</v>
      </c>
    </row>
    <row r="241" spans="1:6" s="17" customFormat="1" x14ac:dyDescent="0.25">
      <c r="A241" s="41" t="s">
        <v>50</v>
      </c>
      <c r="B241" s="21" t="s">
        <v>51</v>
      </c>
      <c r="C241" s="16">
        <f>'[1]9.1 ведомства'!G499</f>
        <v>35628462</v>
      </c>
      <c r="D241" s="16">
        <f>'[1]9.1 ведомства'!H499</f>
        <v>0</v>
      </c>
      <c r="E241" s="16">
        <f>'[1]9.1 ведомства'!I499</f>
        <v>35628462</v>
      </c>
      <c r="F241" s="16">
        <f>'[1]9.1 ведомства'!J499</f>
        <v>0</v>
      </c>
    </row>
    <row r="242" spans="1:6" s="17" customFormat="1" ht="38.25" x14ac:dyDescent="0.25">
      <c r="A242" s="42" t="s">
        <v>200</v>
      </c>
      <c r="B242" s="24" t="s">
        <v>201</v>
      </c>
      <c r="C242" s="16">
        <f t="shared" ref="C242:D242" si="86">C243</f>
        <v>19769614</v>
      </c>
      <c r="D242" s="16">
        <f t="shared" si="86"/>
        <v>0</v>
      </c>
      <c r="E242" s="16">
        <f>E243</f>
        <v>19769614</v>
      </c>
      <c r="F242" s="16">
        <f>F243</f>
        <v>0</v>
      </c>
    </row>
    <row r="243" spans="1:6" s="17" customFormat="1" x14ac:dyDescent="0.25">
      <c r="A243" s="41" t="s">
        <v>50</v>
      </c>
      <c r="B243" s="21" t="s">
        <v>51</v>
      </c>
      <c r="C243" s="16">
        <f>'[1]9.1 ведомства'!G501</f>
        <v>19769614</v>
      </c>
      <c r="D243" s="16">
        <f>'[1]9.1 ведомства'!H501</f>
        <v>0</v>
      </c>
      <c r="E243" s="16">
        <f>'[1]9.1 ведомства'!I501</f>
        <v>19769614</v>
      </c>
      <c r="F243" s="16">
        <f>'[1]9.1 ведомства'!J501</f>
        <v>0</v>
      </c>
    </row>
    <row r="244" spans="1:6" s="17" customFormat="1" ht="38.25" x14ac:dyDescent="0.25">
      <c r="A244" s="42" t="s">
        <v>202</v>
      </c>
      <c r="B244" s="24" t="s">
        <v>203</v>
      </c>
      <c r="C244" s="16">
        <f t="shared" ref="C244:D244" si="87">C245</f>
        <v>16202212</v>
      </c>
      <c r="D244" s="16">
        <f t="shared" si="87"/>
        <v>0</v>
      </c>
      <c r="E244" s="16">
        <f>E245</f>
        <v>16202212</v>
      </c>
      <c r="F244" s="16">
        <f>F245</f>
        <v>0</v>
      </c>
    </row>
    <row r="245" spans="1:6" s="17" customFormat="1" x14ac:dyDescent="0.25">
      <c r="A245" s="41" t="s">
        <v>50</v>
      </c>
      <c r="B245" s="21" t="s">
        <v>51</v>
      </c>
      <c r="C245" s="16">
        <f>'[1]9.1 ведомства'!G503</f>
        <v>16202212</v>
      </c>
      <c r="D245" s="16">
        <f>'[1]9.1 ведомства'!H503</f>
        <v>0</v>
      </c>
      <c r="E245" s="16">
        <f>'[1]9.1 ведомства'!I503</f>
        <v>16202212</v>
      </c>
      <c r="F245" s="16">
        <f>'[1]9.1 ведомства'!J503</f>
        <v>0</v>
      </c>
    </row>
    <row r="246" spans="1:6" x14ac:dyDescent="0.25">
      <c r="A246" s="69" t="s">
        <v>204</v>
      </c>
      <c r="B246" s="69"/>
      <c r="C246" s="16">
        <f t="shared" ref="C246:D246" si="88">C247+C249+C251+C253+C255</f>
        <v>64038500</v>
      </c>
      <c r="D246" s="16">
        <f t="shared" si="88"/>
        <v>26616600</v>
      </c>
      <c r="E246" s="16">
        <f>E247+E249+E251+E253+E255</f>
        <v>64038500</v>
      </c>
      <c r="F246" s="16">
        <f>F247+F249+F251+F253+F255</f>
        <v>26616600</v>
      </c>
    </row>
    <row r="247" spans="1:6" s="17" customFormat="1" ht="25.5" x14ac:dyDescent="0.25">
      <c r="A247" s="18" t="s">
        <v>205</v>
      </c>
      <c r="B247" s="24" t="s">
        <v>74</v>
      </c>
      <c r="C247" s="16">
        <f t="shared" ref="C247:D247" si="89">C248</f>
        <v>650000</v>
      </c>
      <c r="D247" s="16">
        <f t="shared" si="89"/>
        <v>0</v>
      </c>
      <c r="E247" s="16">
        <f>E248</f>
        <v>650000</v>
      </c>
      <c r="F247" s="16">
        <f>F248</f>
        <v>0</v>
      </c>
    </row>
    <row r="248" spans="1:6" x14ac:dyDescent="0.25">
      <c r="A248" s="41" t="s">
        <v>50</v>
      </c>
      <c r="B248" s="21" t="s">
        <v>51</v>
      </c>
      <c r="C248" s="16">
        <f>'[1]9.1 ведомства'!G507</f>
        <v>650000</v>
      </c>
      <c r="D248" s="16">
        <f>'[1]9.1 ведомства'!H507</f>
        <v>0</v>
      </c>
      <c r="E248" s="16">
        <f>'[1]9.1 ведомства'!I507</f>
        <v>650000</v>
      </c>
      <c r="F248" s="16">
        <f>'[1]9.1 ведомства'!J507</f>
        <v>0</v>
      </c>
    </row>
    <row r="249" spans="1:6" s="17" customFormat="1" ht="38.25" x14ac:dyDescent="0.25">
      <c r="A249" s="42" t="s">
        <v>206</v>
      </c>
      <c r="B249" s="24" t="s">
        <v>207</v>
      </c>
      <c r="C249" s="16">
        <f t="shared" ref="C249:D249" si="90">C250</f>
        <v>1622000</v>
      </c>
      <c r="D249" s="16">
        <f t="shared" si="90"/>
        <v>1622000</v>
      </c>
      <c r="E249" s="16">
        <f>E250</f>
        <v>1622000</v>
      </c>
      <c r="F249" s="16">
        <f>F250</f>
        <v>1622000</v>
      </c>
    </row>
    <row r="250" spans="1:6" x14ac:dyDescent="0.25">
      <c r="A250" s="41" t="s">
        <v>50</v>
      </c>
      <c r="B250" s="21" t="s">
        <v>51</v>
      </c>
      <c r="C250" s="16">
        <f>'[1]9.1 ведомства'!G449</f>
        <v>1622000</v>
      </c>
      <c r="D250" s="16">
        <f>'[1]9.1 ведомства'!H449</f>
        <v>1622000</v>
      </c>
      <c r="E250" s="16">
        <f>'[1]9.1 ведомства'!I449</f>
        <v>1622000</v>
      </c>
      <c r="F250" s="16">
        <f>'[1]9.1 ведомства'!J449</f>
        <v>1622000</v>
      </c>
    </row>
    <row r="251" spans="1:6" s="17" customFormat="1" x14ac:dyDescent="0.25">
      <c r="A251" s="42" t="s">
        <v>208</v>
      </c>
      <c r="B251" s="24" t="s">
        <v>209</v>
      </c>
      <c r="C251" s="16">
        <f t="shared" ref="C251:D251" si="91">C252</f>
        <v>24994600</v>
      </c>
      <c r="D251" s="16">
        <f t="shared" si="91"/>
        <v>24994600</v>
      </c>
      <c r="E251" s="16">
        <f>E252</f>
        <v>24994600</v>
      </c>
      <c r="F251" s="16">
        <f>F252</f>
        <v>24994600</v>
      </c>
    </row>
    <row r="252" spans="1:6" x14ac:dyDescent="0.25">
      <c r="A252" s="41" t="s">
        <v>50</v>
      </c>
      <c r="B252" s="21" t="s">
        <v>51</v>
      </c>
      <c r="C252" s="16">
        <f>'[1]9.1 ведомства'!G451</f>
        <v>24994600</v>
      </c>
      <c r="D252" s="16">
        <f>'[1]9.1 ведомства'!H451</f>
        <v>24994600</v>
      </c>
      <c r="E252" s="16">
        <f>'[1]9.1 ведомства'!I451</f>
        <v>24994600</v>
      </c>
      <c r="F252" s="16">
        <f>'[1]9.1 ведомства'!J451</f>
        <v>24994600</v>
      </c>
    </row>
    <row r="253" spans="1:6" s="17" customFormat="1" ht="38.25" x14ac:dyDescent="0.25">
      <c r="A253" s="18" t="s">
        <v>210</v>
      </c>
      <c r="B253" s="24" t="s">
        <v>211</v>
      </c>
      <c r="C253" s="16">
        <f t="shared" ref="C253:D253" si="92">C254</f>
        <v>33463000</v>
      </c>
      <c r="D253" s="16">
        <f t="shared" si="92"/>
        <v>0</v>
      </c>
      <c r="E253" s="16">
        <f>E254</f>
        <v>33463000</v>
      </c>
      <c r="F253" s="16">
        <f>F254</f>
        <v>0</v>
      </c>
    </row>
    <row r="254" spans="1:6" x14ac:dyDescent="0.25">
      <c r="A254" s="41" t="s">
        <v>50</v>
      </c>
      <c r="B254" s="21" t="s">
        <v>51</v>
      </c>
      <c r="C254" s="16">
        <f>'[1]9.1 ведомства'!G509</f>
        <v>33463000</v>
      </c>
      <c r="D254" s="16">
        <f>'[1]9.1 ведомства'!H509</f>
        <v>0</v>
      </c>
      <c r="E254" s="16">
        <f>'[1]9.1 ведомства'!I509</f>
        <v>33463000</v>
      </c>
      <c r="F254" s="16">
        <f>'[1]9.1 ведомства'!J509</f>
        <v>0</v>
      </c>
    </row>
    <row r="255" spans="1:6" s="17" customFormat="1" ht="38.25" x14ac:dyDescent="0.25">
      <c r="A255" s="42" t="s">
        <v>212</v>
      </c>
      <c r="B255" s="24" t="s">
        <v>213</v>
      </c>
      <c r="C255" s="16">
        <f t="shared" ref="C255:D255" si="93">C256</f>
        <v>3308900</v>
      </c>
      <c r="D255" s="16">
        <f t="shared" si="93"/>
        <v>0</v>
      </c>
      <c r="E255" s="16">
        <f>E256</f>
        <v>3308900</v>
      </c>
      <c r="F255" s="16">
        <f>F256</f>
        <v>0</v>
      </c>
    </row>
    <row r="256" spans="1:6" x14ac:dyDescent="0.25">
      <c r="A256" s="41" t="s">
        <v>50</v>
      </c>
      <c r="B256" s="21" t="s">
        <v>51</v>
      </c>
      <c r="C256" s="16">
        <f>'[1]9.1 ведомства'!G453</f>
        <v>3308900</v>
      </c>
      <c r="D256" s="16">
        <f>'[1]9.1 ведомства'!H453</f>
        <v>0</v>
      </c>
      <c r="E256" s="16">
        <f>'[1]9.1 ведомства'!I453</f>
        <v>3308900</v>
      </c>
      <c r="F256" s="16">
        <f>'[1]9.1 ведомства'!J453</f>
        <v>0</v>
      </c>
    </row>
    <row r="257" spans="1:6" x14ac:dyDescent="0.25">
      <c r="A257" s="61" t="s">
        <v>214</v>
      </c>
      <c r="B257" s="61"/>
      <c r="C257" s="16">
        <f t="shared" ref="C257:D257" si="94">C258+C260+C264+C266+C268+C262</f>
        <v>31724500</v>
      </c>
      <c r="D257" s="16">
        <f t="shared" si="94"/>
        <v>31724500</v>
      </c>
      <c r="E257" s="16">
        <f>E258+E260+E264+E266+E268+E262</f>
        <v>31538200</v>
      </c>
      <c r="F257" s="16">
        <f>F258+F260+F264+F266+F268+F262</f>
        <v>31538200</v>
      </c>
    </row>
    <row r="258" spans="1:6" s="17" customFormat="1" ht="25.5" x14ac:dyDescent="0.25">
      <c r="A258" s="18" t="s">
        <v>215</v>
      </c>
      <c r="B258" s="24" t="s">
        <v>216</v>
      </c>
      <c r="C258" s="16">
        <f t="shared" ref="C258:D258" si="95">C259</f>
        <v>23337300</v>
      </c>
      <c r="D258" s="16">
        <f t="shared" si="95"/>
        <v>23337300</v>
      </c>
      <c r="E258" s="16">
        <f>E259</f>
        <v>23337300</v>
      </c>
      <c r="F258" s="16">
        <f>F259</f>
        <v>23337300</v>
      </c>
    </row>
    <row r="259" spans="1:6" x14ac:dyDescent="0.25">
      <c r="A259" s="20" t="s">
        <v>50</v>
      </c>
      <c r="B259" s="21" t="s">
        <v>51</v>
      </c>
      <c r="C259" s="16">
        <f>'[1]9.1 ведомства'!G533</f>
        <v>23337300</v>
      </c>
      <c r="D259" s="16">
        <f>'[1]9.1 ведомства'!H533</f>
        <v>23337300</v>
      </c>
      <c r="E259" s="16">
        <f>'[1]9.1 ведомства'!I533</f>
        <v>23337300</v>
      </c>
      <c r="F259" s="16">
        <f>'[1]9.1 ведомства'!J533</f>
        <v>23337300</v>
      </c>
    </row>
    <row r="260" spans="1:6" s="17" customFormat="1" ht="38.25" x14ac:dyDescent="0.25">
      <c r="A260" s="18" t="s">
        <v>217</v>
      </c>
      <c r="B260" s="24" t="s">
        <v>218</v>
      </c>
      <c r="C260" s="16">
        <f t="shared" ref="C260:D260" si="96">C261</f>
        <v>18900</v>
      </c>
      <c r="D260" s="16">
        <f t="shared" si="96"/>
        <v>18900</v>
      </c>
      <c r="E260" s="16">
        <f>E261</f>
        <v>18900</v>
      </c>
      <c r="F260" s="16">
        <f>F261</f>
        <v>18900</v>
      </c>
    </row>
    <row r="261" spans="1:6" x14ac:dyDescent="0.25">
      <c r="A261" s="20" t="s">
        <v>50</v>
      </c>
      <c r="B261" s="21" t="s">
        <v>51</v>
      </c>
      <c r="C261" s="16">
        <f>'[1]9.1 ведомства'!G536</f>
        <v>18900</v>
      </c>
      <c r="D261" s="16">
        <f>'[1]9.1 ведомства'!H536</f>
        <v>18900</v>
      </c>
      <c r="E261" s="16">
        <f>'[1]9.1 ведомства'!I536</f>
        <v>18900</v>
      </c>
      <c r="F261" s="16">
        <f>'[1]9.1 ведомства'!J536</f>
        <v>18900</v>
      </c>
    </row>
    <row r="262" spans="1:6" s="17" customFormat="1" ht="38.25" x14ac:dyDescent="0.25">
      <c r="A262" s="18" t="s">
        <v>219</v>
      </c>
      <c r="B262" s="24" t="s">
        <v>220</v>
      </c>
      <c r="C262" s="16">
        <f t="shared" ref="C262:D262" si="97">C263</f>
        <v>6167000</v>
      </c>
      <c r="D262" s="16">
        <f t="shared" si="97"/>
        <v>6167000</v>
      </c>
      <c r="E262" s="16">
        <f>E263</f>
        <v>6167000</v>
      </c>
      <c r="F262" s="16">
        <f>F263</f>
        <v>6167000</v>
      </c>
    </row>
    <row r="263" spans="1:6" x14ac:dyDescent="0.25">
      <c r="A263" s="20" t="s">
        <v>50</v>
      </c>
      <c r="B263" s="21" t="s">
        <v>51</v>
      </c>
      <c r="C263" s="16">
        <f>'[1]9.1 ведомства'!G539</f>
        <v>6167000</v>
      </c>
      <c r="D263" s="16">
        <f>'[1]9.1 ведомства'!H539</f>
        <v>6167000</v>
      </c>
      <c r="E263" s="16">
        <f>'[1]9.1 ведомства'!I539</f>
        <v>6167000</v>
      </c>
      <c r="F263" s="16">
        <f>'[1]9.1 ведомства'!J539</f>
        <v>6167000</v>
      </c>
    </row>
    <row r="264" spans="1:6" s="17" customFormat="1" ht="38.25" x14ac:dyDescent="0.25">
      <c r="A264" s="18" t="s">
        <v>221</v>
      </c>
      <c r="B264" s="24" t="s">
        <v>222</v>
      </c>
      <c r="C264" s="16">
        <f t="shared" ref="C264:D264" si="98">C265</f>
        <v>1639700</v>
      </c>
      <c r="D264" s="16">
        <f t="shared" si="98"/>
        <v>1639700</v>
      </c>
      <c r="E264" s="16">
        <f>E265</f>
        <v>1662800</v>
      </c>
      <c r="F264" s="16">
        <f>F265</f>
        <v>1662800</v>
      </c>
    </row>
    <row r="265" spans="1:6" x14ac:dyDescent="0.25">
      <c r="A265" s="20" t="s">
        <v>50</v>
      </c>
      <c r="B265" s="21" t="s">
        <v>51</v>
      </c>
      <c r="C265" s="16">
        <f>'[1]9.1 ведомства'!G516</f>
        <v>1639700</v>
      </c>
      <c r="D265" s="16">
        <f>'[1]9.1 ведомства'!H516</f>
        <v>1639700</v>
      </c>
      <c r="E265" s="16">
        <f>'[1]9.1 ведомства'!I516</f>
        <v>1662800</v>
      </c>
      <c r="F265" s="16">
        <f>'[1]9.1 ведомства'!J516</f>
        <v>1662800</v>
      </c>
    </row>
    <row r="266" spans="1:6" s="17" customFormat="1" ht="38.25" x14ac:dyDescent="0.25">
      <c r="A266" s="18" t="s">
        <v>223</v>
      </c>
      <c r="B266" s="24" t="s">
        <v>224</v>
      </c>
      <c r="C266" s="16">
        <f t="shared" ref="C266:D266" si="99">C267</f>
        <v>38200</v>
      </c>
      <c r="D266" s="16">
        <f t="shared" si="99"/>
        <v>38200</v>
      </c>
      <c r="E266" s="16">
        <f>E267</f>
        <v>38200</v>
      </c>
      <c r="F266" s="16">
        <f>F267</f>
        <v>38200</v>
      </c>
    </row>
    <row r="267" spans="1:6" x14ac:dyDescent="0.25">
      <c r="A267" s="20" t="s">
        <v>50</v>
      </c>
      <c r="B267" s="21" t="s">
        <v>51</v>
      </c>
      <c r="C267" s="16">
        <f>'[1]9.1 ведомства'!G518</f>
        <v>38200</v>
      </c>
      <c r="D267" s="16">
        <f>'[1]9.1 ведомства'!H518</f>
        <v>38200</v>
      </c>
      <c r="E267" s="16">
        <f>'[1]9.1 ведомства'!I518</f>
        <v>38200</v>
      </c>
      <c r="F267" s="16">
        <f>'[1]9.1 ведомства'!J518</f>
        <v>38200</v>
      </c>
    </row>
    <row r="268" spans="1:6" s="17" customFormat="1" ht="51" x14ac:dyDescent="0.25">
      <c r="A268" s="18" t="s">
        <v>225</v>
      </c>
      <c r="B268" s="24" t="s">
        <v>226</v>
      </c>
      <c r="C268" s="16">
        <f t="shared" ref="C268:D268" si="100">C269</f>
        <v>523400</v>
      </c>
      <c r="D268" s="16">
        <f t="shared" si="100"/>
        <v>523400</v>
      </c>
      <c r="E268" s="16">
        <f>E269</f>
        <v>314000</v>
      </c>
      <c r="F268" s="16">
        <f>F269</f>
        <v>314000</v>
      </c>
    </row>
    <row r="269" spans="1:6" x14ac:dyDescent="0.25">
      <c r="A269" s="20" t="s">
        <v>50</v>
      </c>
      <c r="B269" s="21" t="s">
        <v>51</v>
      </c>
      <c r="C269" s="16">
        <f>'[1]9.1 ведомства'!G520</f>
        <v>523400</v>
      </c>
      <c r="D269" s="16">
        <f>'[1]9.1 ведомства'!H520</f>
        <v>523400</v>
      </c>
      <c r="E269" s="16">
        <f>'[1]9.1 ведомства'!I520</f>
        <v>314000</v>
      </c>
      <c r="F269" s="16">
        <f>'[1]9.1 ведомства'!J520</f>
        <v>314000</v>
      </c>
    </row>
    <row r="270" spans="1:6" x14ac:dyDescent="0.25">
      <c r="A270" s="61" t="s">
        <v>227</v>
      </c>
      <c r="B270" s="61"/>
      <c r="C270" s="16">
        <f>C271+C279+C273+C277+C275</f>
        <v>12792900</v>
      </c>
      <c r="D270" s="16">
        <f t="shared" ref="D270:F270" si="101">D271+D279+D273+D277+D275</f>
        <v>2328900</v>
      </c>
      <c r="E270" s="16">
        <f t="shared" si="101"/>
        <v>12792900</v>
      </c>
      <c r="F270" s="16">
        <f t="shared" si="101"/>
        <v>2328900</v>
      </c>
    </row>
    <row r="271" spans="1:6" s="17" customFormat="1" x14ac:dyDescent="0.25">
      <c r="A271" s="18" t="s">
        <v>273</v>
      </c>
      <c r="B271" s="24" t="s">
        <v>272</v>
      </c>
      <c r="C271" s="16">
        <f t="shared" ref="C271:D271" si="102">C272</f>
        <v>2328900</v>
      </c>
      <c r="D271" s="16">
        <f t="shared" si="102"/>
        <v>2328900</v>
      </c>
      <c r="E271" s="16">
        <f>E272</f>
        <v>2328900</v>
      </c>
      <c r="F271" s="16">
        <f>F272</f>
        <v>2328900</v>
      </c>
    </row>
    <row r="272" spans="1:6" x14ac:dyDescent="0.25">
      <c r="A272" s="20" t="s">
        <v>50</v>
      </c>
      <c r="B272" s="21" t="s">
        <v>51</v>
      </c>
      <c r="C272" s="16">
        <f>'[1]9.1 ведомства'!G469</f>
        <v>2328900</v>
      </c>
      <c r="D272" s="16">
        <f>'[1]9.1 ведомства'!H469</f>
        <v>2328900</v>
      </c>
      <c r="E272" s="16">
        <f>'[1]9.1 ведомства'!I469</f>
        <v>2328900</v>
      </c>
      <c r="F272" s="16">
        <f>'[1]9.1 ведомства'!J469</f>
        <v>2328900</v>
      </c>
    </row>
    <row r="273" spans="1:6" s="17" customFormat="1" x14ac:dyDescent="0.25">
      <c r="A273" s="18" t="s">
        <v>228</v>
      </c>
      <c r="B273" s="24" t="s">
        <v>229</v>
      </c>
      <c r="C273" s="16">
        <f t="shared" ref="C273:D273" si="103">C274</f>
        <v>4970000</v>
      </c>
      <c r="D273" s="16">
        <f t="shared" si="103"/>
        <v>0</v>
      </c>
      <c r="E273" s="16">
        <f>E274</f>
        <v>4970000</v>
      </c>
      <c r="F273" s="16">
        <f>F274</f>
        <v>0</v>
      </c>
    </row>
    <row r="274" spans="1:6" x14ac:dyDescent="0.25">
      <c r="A274" s="20" t="s">
        <v>50</v>
      </c>
      <c r="B274" s="21" t="s">
        <v>51</v>
      </c>
      <c r="C274" s="16">
        <f>'[1]9.1 ведомства'!G471</f>
        <v>4970000</v>
      </c>
      <c r="D274" s="16">
        <f>'[1]9.1 ведомства'!H471</f>
        <v>0</v>
      </c>
      <c r="E274" s="16">
        <f>'[1]9.1 ведомства'!I471</f>
        <v>4970000</v>
      </c>
      <c r="F274" s="16">
        <f>'[1]9.1 ведомства'!J471</f>
        <v>0</v>
      </c>
    </row>
    <row r="275" spans="1:6" x14ac:dyDescent="0.25">
      <c r="A275" s="20" t="s">
        <v>230</v>
      </c>
      <c r="B275" s="21" t="s">
        <v>231</v>
      </c>
      <c r="C275" s="16">
        <f>C276</f>
        <v>180000</v>
      </c>
      <c r="D275" s="16">
        <f t="shared" ref="D275:F275" si="104">D276</f>
        <v>0</v>
      </c>
      <c r="E275" s="16">
        <f t="shared" si="104"/>
        <v>180000</v>
      </c>
      <c r="F275" s="16">
        <f t="shared" si="104"/>
        <v>0</v>
      </c>
    </row>
    <row r="276" spans="1:6" x14ac:dyDescent="0.25">
      <c r="A276" s="20" t="s">
        <v>50</v>
      </c>
      <c r="B276" s="21" t="s">
        <v>51</v>
      </c>
      <c r="C276" s="16">
        <f>'[1]9.1 ведомства'!G473</f>
        <v>180000</v>
      </c>
      <c r="D276" s="16">
        <f>'[1]9.1 ведомства'!H473</f>
        <v>0</v>
      </c>
      <c r="E276" s="16">
        <f>'[1]9.1 ведомства'!I473</f>
        <v>180000</v>
      </c>
      <c r="F276" s="16">
        <f>'[1]9.1 ведомства'!J473</f>
        <v>0</v>
      </c>
    </row>
    <row r="277" spans="1:6" s="17" customFormat="1" x14ac:dyDescent="0.25">
      <c r="A277" s="18" t="s">
        <v>232</v>
      </c>
      <c r="B277" s="24" t="s">
        <v>233</v>
      </c>
      <c r="C277" s="16">
        <f t="shared" ref="C277:D277" si="105">C278</f>
        <v>3715600</v>
      </c>
      <c r="D277" s="16">
        <f t="shared" si="105"/>
        <v>0</v>
      </c>
      <c r="E277" s="16">
        <f>E278</f>
        <v>3715600</v>
      </c>
      <c r="F277" s="16">
        <f>F278</f>
        <v>0</v>
      </c>
    </row>
    <row r="278" spans="1:6" x14ac:dyDescent="0.25">
      <c r="A278" s="20" t="s">
        <v>50</v>
      </c>
      <c r="B278" s="21" t="s">
        <v>51</v>
      </c>
      <c r="C278" s="16">
        <f>'[1]9.1 ведомства'!G476</f>
        <v>3715600</v>
      </c>
      <c r="D278" s="16">
        <f>'[1]9.1 ведомства'!H476</f>
        <v>0</v>
      </c>
      <c r="E278" s="16">
        <f>'[1]9.1 ведомства'!I476</f>
        <v>3715600</v>
      </c>
      <c r="F278" s="16">
        <f>'[1]9.1 ведомства'!J476</f>
        <v>0</v>
      </c>
    </row>
    <row r="279" spans="1:6" s="17" customFormat="1" ht="25.5" x14ac:dyDescent="0.25">
      <c r="A279" s="18" t="s">
        <v>234</v>
      </c>
      <c r="B279" s="24" t="s">
        <v>235</v>
      </c>
      <c r="C279" s="16">
        <f t="shared" ref="C279:D279" si="106">C280</f>
        <v>1598400</v>
      </c>
      <c r="D279" s="16">
        <f t="shared" si="106"/>
        <v>0</v>
      </c>
      <c r="E279" s="16">
        <f>E280</f>
        <v>1598400</v>
      </c>
      <c r="F279" s="16">
        <f>F280</f>
        <v>0</v>
      </c>
    </row>
    <row r="280" spans="1:6" x14ac:dyDescent="0.25">
      <c r="A280" s="20" t="s">
        <v>50</v>
      </c>
      <c r="B280" s="21" t="s">
        <v>51</v>
      </c>
      <c r="C280" s="16">
        <f>'[1]9.1 ведомства'!G478</f>
        <v>1598400</v>
      </c>
      <c r="D280" s="16">
        <f>'[1]9.1 ведомства'!H478</f>
        <v>0</v>
      </c>
      <c r="E280" s="16">
        <f>'[1]9.1 ведомства'!I478</f>
        <v>1598400</v>
      </c>
      <c r="F280" s="16">
        <f>'[1]9.1 ведомства'!J478</f>
        <v>0</v>
      </c>
    </row>
    <row r="281" spans="1:6" x14ac:dyDescent="0.25">
      <c r="A281" s="61" t="s">
        <v>236</v>
      </c>
      <c r="B281" s="61"/>
      <c r="C281" s="16">
        <f>C282+C293+C302+C313+C320+C323</f>
        <v>324123537.67000002</v>
      </c>
      <c r="D281" s="16">
        <f>D282+D293+D302+D313+D320+D323</f>
        <v>3860700</v>
      </c>
      <c r="E281" s="16">
        <f>E282+E293+E302+E313+E320+E323</f>
        <v>332824294.67000002</v>
      </c>
      <c r="F281" s="16">
        <f>F282+F293+F302+F313+F320+F323</f>
        <v>4467300</v>
      </c>
    </row>
    <row r="282" spans="1:6" x14ac:dyDescent="0.25">
      <c r="A282" s="61" t="s">
        <v>237</v>
      </c>
      <c r="B282" s="61"/>
      <c r="C282" s="16">
        <f>C283+C287+C285+C291+C289</f>
        <v>103339172.69</v>
      </c>
      <c r="D282" s="16">
        <f>D283+D287+D285+D291+D289</f>
        <v>2654800</v>
      </c>
      <c r="E282" s="16">
        <f>E283+E287+E285+E291+E289</f>
        <v>103684372.69</v>
      </c>
      <c r="F282" s="16">
        <f>F283+F287+F285+F291+F289</f>
        <v>3000000</v>
      </c>
    </row>
    <row r="283" spans="1:6" s="17" customFormat="1" ht="25.5" x14ac:dyDescent="0.25">
      <c r="A283" s="18" t="s">
        <v>238</v>
      </c>
      <c r="B283" s="24" t="s">
        <v>74</v>
      </c>
      <c r="C283" s="16">
        <f t="shared" ref="C283:D283" si="107">C284</f>
        <v>1500000</v>
      </c>
      <c r="D283" s="16">
        <f t="shared" si="107"/>
        <v>0</v>
      </c>
      <c r="E283" s="16">
        <f>E284</f>
        <v>1500000</v>
      </c>
      <c r="F283" s="16">
        <f>F284</f>
        <v>0</v>
      </c>
    </row>
    <row r="284" spans="1:6" x14ac:dyDescent="0.25">
      <c r="A284" s="20" t="s">
        <v>33</v>
      </c>
      <c r="B284" s="19" t="s">
        <v>34</v>
      </c>
      <c r="C284" s="16">
        <f>'[1]9.1 ведомства'!G598</f>
        <v>1500000</v>
      </c>
      <c r="D284" s="16">
        <f>'[1]9.1 ведомства'!H598</f>
        <v>0</v>
      </c>
      <c r="E284" s="16">
        <f>'[1]9.1 ведомства'!I598</f>
        <v>1500000</v>
      </c>
      <c r="F284" s="16">
        <f>'[1]9.1 ведомства'!J598</f>
        <v>0</v>
      </c>
    </row>
    <row r="285" spans="1:6" s="17" customFormat="1" ht="25.5" x14ac:dyDescent="0.25">
      <c r="A285" s="18" t="s">
        <v>239</v>
      </c>
      <c r="B285" s="23" t="s">
        <v>164</v>
      </c>
      <c r="C285" s="16">
        <f t="shared" ref="C285:D285" si="108">C286</f>
        <v>2654800</v>
      </c>
      <c r="D285" s="16">
        <f t="shared" si="108"/>
        <v>2654800</v>
      </c>
      <c r="E285" s="16">
        <f>E286</f>
        <v>3000000</v>
      </c>
      <c r="F285" s="16">
        <f>F286</f>
        <v>3000000</v>
      </c>
    </row>
    <row r="286" spans="1:6" x14ac:dyDescent="0.25">
      <c r="A286" s="20" t="s">
        <v>33</v>
      </c>
      <c r="B286" s="19" t="s">
        <v>34</v>
      </c>
      <c r="C286" s="16">
        <f>'[1]9.1 ведомства'!G600</f>
        <v>2654800</v>
      </c>
      <c r="D286" s="16">
        <f>'[1]9.1 ведомства'!H600</f>
        <v>2654800</v>
      </c>
      <c r="E286" s="16">
        <f>'[1]9.1 ведомства'!I600</f>
        <v>3000000</v>
      </c>
      <c r="F286" s="16">
        <f>'[1]9.1 ведомства'!J600</f>
        <v>3000000</v>
      </c>
    </row>
    <row r="287" spans="1:6" s="17" customFormat="1" ht="38.25" x14ac:dyDescent="0.25">
      <c r="A287" s="18" t="s">
        <v>240</v>
      </c>
      <c r="B287" s="24" t="s">
        <v>180</v>
      </c>
      <c r="C287" s="16">
        <f t="shared" ref="C287:D287" si="109">C288</f>
        <v>98900572.689999998</v>
      </c>
      <c r="D287" s="16">
        <f t="shared" si="109"/>
        <v>0</v>
      </c>
      <c r="E287" s="16">
        <f>E288</f>
        <v>98900572.689999998</v>
      </c>
      <c r="F287" s="16">
        <f>F288</f>
        <v>0</v>
      </c>
    </row>
    <row r="288" spans="1:6" x14ac:dyDescent="0.25">
      <c r="A288" s="20" t="s">
        <v>33</v>
      </c>
      <c r="B288" s="19" t="s">
        <v>34</v>
      </c>
      <c r="C288" s="16">
        <f>'[1]9.1 ведомства'!G602</f>
        <v>98900572.689999998</v>
      </c>
      <c r="D288" s="16">
        <f>'[1]9.1 ведомства'!H602</f>
        <v>0</v>
      </c>
      <c r="E288" s="16">
        <f>'[1]9.1 ведомства'!I602</f>
        <v>98900572.689999998</v>
      </c>
      <c r="F288" s="16">
        <f>'[1]9.1 ведомства'!J602</f>
        <v>0</v>
      </c>
    </row>
    <row r="289" spans="1:6" s="17" customFormat="1" ht="25.5" x14ac:dyDescent="0.25">
      <c r="A289" s="18" t="s">
        <v>241</v>
      </c>
      <c r="B289" s="24" t="s">
        <v>186</v>
      </c>
      <c r="C289" s="16">
        <f t="shared" ref="C289:D289" si="110">C290</f>
        <v>144000</v>
      </c>
      <c r="D289" s="16">
        <f t="shared" si="110"/>
        <v>0</v>
      </c>
      <c r="E289" s="16">
        <f>E290</f>
        <v>144000</v>
      </c>
      <c r="F289" s="16">
        <f>F290</f>
        <v>0</v>
      </c>
    </row>
    <row r="290" spans="1:6" x14ac:dyDescent="0.25">
      <c r="A290" s="20" t="s">
        <v>33</v>
      </c>
      <c r="B290" s="19" t="s">
        <v>34</v>
      </c>
      <c r="C290" s="16">
        <f>'[1]9.1 ведомства'!G613</f>
        <v>144000</v>
      </c>
      <c r="D290" s="16">
        <f>'[1]9.1 ведомства'!H613</f>
        <v>0</v>
      </c>
      <c r="E290" s="16">
        <f>'[1]9.1 ведомства'!I613</f>
        <v>144000</v>
      </c>
      <c r="F290" s="16">
        <f>'[1]9.1 ведомства'!J613</f>
        <v>0</v>
      </c>
    </row>
    <row r="291" spans="1:6" s="17" customFormat="1" ht="38.25" x14ac:dyDescent="0.25">
      <c r="A291" s="18" t="s">
        <v>242</v>
      </c>
      <c r="B291" s="23" t="s">
        <v>184</v>
      </c>
      <c r="C291" s="16">
        <f t="shared" ref="C291:D291" si="111">C292</f>
        <v>139800</v>
      </c>
      <c r="D291" s="16">
        <f t="shared" si="111"/>
        <v>0</v>
      </c>
      <c r="E291" s="16">
        <f>E292</f>
        <v>139800</v>
      </c>
      <c r="F291" s="16">
        <f>F292</f>
        <v>0</v>
      </c>
    </row>
    <row r="292" spans="1:6" x14ac:dyDescent="0.25">
      <c r="A292" s="20" t="s">
        <v>33</v>
      </c>
      <c r="B292" s="19" t="s">
        <v>34</v>
      </c>
      <c r="C292" s="16">
        <f>'[1]9.1 ведомства'!G604</f>
        <v>139800</v>
      </c>
      <c r="D292" s="16">
        <f>'[1]9.1 ведомства'!H604</f>
        <v>0</v>
      </c>
      <c r="E292" s="16">
        <f>'[1]9.1 ведомства'!I604</f>
        <v>139800</v>
      </c>
      <c r="F292" s="16">
        <f>'[1]9.1 ведомства'!J604</f>
        <v>0</v>
      </c>
    </row>
    <row r="293" spans="1:6" ht="22.5" customHeight="1" x14ac:dyDescent="0.25">
      <c r="A293" s="61" t="s">
        <v>243</v>
      </c>
      <c r="B293" s="61"/>
      <c r="C293" s="16">
        <f>C294+C298+C296+C300</f>
        <v>72293206.980000004</v>
      </c>
      <c r="D293" s="16">
        <f>D294+D298+D296+D300</f>
        <v>449300</v>
      </c>
      <c r="E293" s="16">
        <f>E294+E298+E296+E300</f>
        <v>75665822.980000004</v>
      </c>
      <c r="F293" s="16">
        <f>F294+F298+F296+F300</f>
        <v>556500</v>
      </c>
    </row>
    <row r="294" spans="1:6" s="17" customFormat="1" ht="25.5" x14ac:dyDescent="0.25">
      <c r="A294" s="18" t="s">
        <v>244</v>
      </c>
      <c r="B294" s="24" t="s">
        <v>74</v>
      </c>
      <c r="C294" s="16">
        <f t="shared" ref="C294:D294" si="112">C295</f>
        <v>950000</v>
      </c>
      <c r="D294" s="16">
        <f t="shared" si="112"/>
        <v>0</v>
      </c>
      <c r="E294" s="16">
        <f>E295</f>
        <v>950000</v>
      </c>
      <c r="F294" s="16">
        <f>F295</f>
        <v>0</v>
      </c>
    </row>
    <row r="295" spans="1:6" x14ac:dyDescent="0.25">
      <c r="A295" s="20" t="s">
        <v>33</v>
      </c>
      <c r="B295" s="19" t="s">
        <v>34</v>
      </c>
      <c r="C295" s="16">
        <f>'[1]9.1 ведомства'!G620</f>
        <v>950000</v>
      </c>
      <c r="D295" s="16">
        <f>'[1]9.1 ведомства'!H620</f>
        <v>0</v>
      </c>
      <c r="E295" s="16">
        <f>'[1]9.1 ведомства'!I620</f>
        <v>950000</v>
      </c>
      <c r="F295" s="16">
        <f>'[1]9.1 ведомства'!J620</f>
        <v>0</v>
      </c>
    </row>
    <row r="296" spans="1:6" s="17" customFormat="1" ht="25.5" x14ac:dyDescent="0.25">
      <c r="A296" s="18" t="s">
        <v>245</v>
      </c>
      <c r="B296" s="23" t="s">
        <v>164</v>
      </c>
      <c r="C296" s="16">
        <f t="shared" ref="C296:D296" si="113">C297</f>
        <v>449300</v>
      </c>
      <c r="D296" s="16">
        <f t="shared" si="113"/>
        <v>449300</v>
      </c>
      <c r="E296" s="16">
        <f>E297</f>
        <v>556500</v>
      </c>
      <c r="F296" s="16">
        <f>F297</f>
        <v>556500</v>
      </c>
    </row>
    <row r="297" spans="1:6" x14ac:dyDescent="0.25">
      <c r="A297" s="20" t="s">
        <v>33</v>
      </c>
      <c r="B297" s="19" t="s">
        <v>34</v>
      </c>
      <c r="C297" s="16">
        <f>'[1]9.1 ведомства'!G622</f>
        <v>449300</v>
      </c>
      <c r="D297" s="16">
        <f>'[1]9.1 ведомства'!H622</f>
        <v>449300</v>
      </c>
      <c r="E297" s="16">
        <f>'[1]9.1 ведомства'!I622</f>
        <v>556500</v>
      </c>
      <c r="F297" s="16">
        <f>'[1]9.1 ведомства'!J622</f>
        <v>556500</v>
      </c>
    </row>
    <row r="298" spans="1:6" s="17" customFormat="1" ht="25.5" x14ac:dyDescent="0.25">
      <c r="A298" s="18" t="s">
        <v>246</v>
      </c>
      <c r="B298" s="24" t="s">
        <v>247</v>
      </c>
      <c r="C298" s="16">
        <f t="shared" ref="C298:D298" si="114">C299</f>
        <v>70869806.980000004</v>
      </c>
      <c r="D298" s="16">
        <f t="shared" si="114"/>
        <v>0</v>
      </c>
      <c r="E298" s="16">
        <f>E299</f>
        <v>74135222.980000004</v>
      </c>
      <c r="F298" s="16">
        <f>F299</f>
        <v>0</v>
      </c>
    </row>
    <row r="299" spans="1:6" x14ac:dyDescent="0.25">
      <c r="A299" s="20" t="s">
        <v>33</v>
      </c>
      <c r="B299" s="19" t="s">
        <v>34</v>
      </c>
      <c r="C299" s="16">
        <f>'[1]9.1 ведомства'!G624</f>
        <v>70869806.980000004</v>
      </c>
      <c r="D299" s="16">
        <f>'[1]9.1 ведомства'!H624</f>
        <v>0</v>
      </c>
      <c r="E299" s="16">
        <f>'[1]9.1 ведомства'!I624</f>
        <v>74135222.980000004</v>
      </c>
      <c r="F299" s="16">
        <f>'[1]9.1 ведомства'!J624</f>
        <v>0</v>
      </c>
    </row>
    <row r="300" spans="1:6" s="17" customFormat="1" ht="38.25" x14ac:dyDescent="0.25">
      <c r="A300" s="18" t="s">
        <v>248</v>
      </c>
      <c r="B300" s="23" t="s">
        <v>184</v>
      </c>
      <c r="C300" s="16">
        <f t="shared" ref="C300:D300" si="115">C301</f>
        <v>24100</v>
      </c>
      <c r="D300" s="16">
        <f t="shared" si="115"/>
        <v>0</v>
      </c>
      <c r="E300" s="16">
        <f>E301</f>
        <v>24100</v>
      </c>
      <c r="F300" s="16">
        <f>F301</f>
        <v>0</v>
      </c>
    </row>
    <row r="301" spans="1:6" x14ac:dyDescent="0.25">
      <c r="A301" s="41" t="s">
        <v>33</v>
      </c>
      <c r="B301" s="19" t="s">
        <v>34</v>
      </c>
      <c r="C301" s="16">
        <f>'[1]9.1 ведомства'!G626</f>
        <v>24100</v>
      </c>
      <c r="D301" s="16">
        <f>'[1]9.1 ведомства'!H626</f>
        <v>0</v>
      </c>
      <c r="E301" s="16">
        <f>'[1]9.1 ведомства'!I626</f>
        <v>24100</v>
      </c>
      <c r="F301" s="16">
        <f>'[1]9.1 ведомства'!J626</f>
        <v>0</v>
      </c>
    </row>
    <row r="302" spans="1:6" x14ac:dyDescent="0.25">
      <c r="A302" s="61" t="s">
        <v>249</v>
      </c>
      <c r="B302" s="61"/>
      <c r="C302" s="16">
        <f>C303+C305+C307+C309+C311</f>
        <v>115918712</v>
      </c>
      <c r="D302" s="16">
        <f>D303+D305+D307+D309+D311</f>
        <v>756600</v>
      </c>
      <c r="E302" s="16">
        <f>E303+E305+E307+E309+E311</f>
        <v>120281224</v>
      </c>
      <c r="F302" s="16">
        <f>F303+F305+F307+F309+F311</f>
        <v>910800</v>
      </c>
    </row>
    <row r="303" spans="1:6" s="17" customFormat="1" ht="25.5" x14ac:dyDescent="0.25">
      <c r="A303" s="18" t="s">
        <v>250</v>
      </c>
      <c r="B303" s="24" t="s">
        <v>74</v>
      </c>
      <c r="C303" s="16">
        <f t="shared" ref="C303:D303" si="116">C304</f>
        <v>1400000</v>
      </c>
      <c r="D303" s="16">
        <f t="shared" si="116"/>
        <v>0</v>
      </c>
      <c r="E303" s="16">
        <f>E304</f>
        <v>1400000</v>
      </c>
      <c r="F303" s="16">
        <f>F304</f>
        <v>0</v>
      </c>
    </row>
    <row r="304" spans="1:6" x14ac:dyDescent="0.25">
      <c r="A304" s="20" t="s">
        <v>33</v>
      </c>
      <c r="B304" s="19" t="s">
        <v>34</v>
      </c>
      <c r="C304" s="16">
        <f>'[1]9.1 ведомства'!G635</f>
        <v>1400000</v>
      </c>
      <c r="D304" s="16">
        <f>'[1]9.1 ведомства'!H635</f>
        <v>0</v>
      </c>
      <c r="E304" s="16">
        <f>'[1]9.1 ведомства'!I635</f>
        <v>1400000</v>
      </c>
      <c r="F304" s="16">
        <f>'[1]9.1 ведомства'!J635</f>
        <v>0</v>
      </c>
    </row>
    <row r="305" spans="1:6" s="17" customFormat="1" ht="25.5" x14ac:dyDescent="0.25">
      <c r="A305" s="18" t="s">
        <v>251</v>
      </c>
      <c r="B305" s="23" t="s">
        <v>164</v>
      </c>
      <c r="C305" s="16">
        <f t="shared" ref="C305:D305" si="117">C306</f>
        <v>756600</v>
      </c>
      <c r="D305" s="16">
        <f t="shared" si="117"/>
        <v>756600</v>
      </c>
      <c r="E305" s="16">
        <f>E306</f>
        <v>910800</v>
      </c>
      <c r="F305" s="16">
        <f>F306</f>
        <v>910800</v>
      </c>
    </row>
    <row r="306" spans="1:6" x14ac:dyDescent="0.25">
      <c r="A306" s="20" t="s">
        <v>33</v>
      </c>
      <c r="B306" s="19" t="s">
        <v>34</v>
      </c>
      <c r="C306" s="16">
        <f>'[1]9.1 ведомства'!G637</f>
        <v>756600</v>
      </c>
      <c r="D306" s="16">
        <f>'[1]9.1 ведомства'!H637</f>
        <v>756600</v>
      </c>
      <c r="E306" s="16">
        <f>'[1]9.1 ведомства'!I637</f>
        <v>910800</v>
      </c>
      <c r="F306" s="16">
        <f>'[1]9.1 ведомства'!J637</f>
        <v>910800</v>
      </c>
    </row>
    <row r="307" spans="1:6" s="17" customFormat="1" ht="25.5" x14ac:dyDescent="0.25">
      <c r="A307" s="18" t="s">
        <v>252</v>
      </c>
      <c r="B307" s="24" t="s">
        <v>253</v>
      </c>
      <c r="C307" s="16">
        <f t="shared" ref="C307:D307" si="118">C308</f>
        <v>113647412</v>
      </c>
      <c r="D307" s="16">
        <f t="shared" si="118"/>
        <v>0</v>
      </c>
      <c r="E307" s="16">
        <f>E308</f>
        <v>117855724</v>
      </c>
      <c r="F307" s="16">
        <f>F308</f>
        <v>0</v>
      </c>
    </row>
    <row r="308" spans="1:6" x14ac:dyDescent="0.25">
      <c r="A308" s="20" t="s">
        <v>33</v>
      </c>
      <c r="B308" s="19" t="s">
        <v>34</v>
      </c>
      <c r="C308" s="16">
        <f>'[1]9.1 ведомства'!G639</f>
        <v>113647412</v>
      </c>
      <c r="D308" s="16">
        <f>'[1]9.1 ведомства'!H639</f>
        <v>0</v>
      </c>
      <c r="E308" s="16">
        <f>'[1]9.1 ведомства'!I639</f>
        <v>117855724</v>
      </c>
      <c r="F308" s="16">
        <f>'[1]9.1 ведомства'!J639</f>
        <v>0</v>
      </c>
    </row>
    <row r="309" spans="1:6" s="44" customFormat="1" ht="25.5" x14ac:dyDescent="0.25">
      <c r="A309" s="18" t="s">
        <v>254</v>
      </c>
      <c r="B309" s="24" t="s">
        <v>186</v>
      </c>
      <c r="C309" s="43">
        <f t="shared" ref="C309:D309" si="119">C310</f>
        <v>72000</v>
      </c>
      <c r="D309" s="43">
        <f t="shared" si="119"/>
        <v>0</v>
      </c>
      <c r="E309" s="43">
        <f>E310</f>
        <v>72000</v>
      </c>
      <c r="F309" s="43">
        <f>F310</f>
        <v>0</v>
      </c>
    </row>
    <row r="310" spans="1:6" x14ac:dyDescent="0.25">
      <c r="A310" s="20" t="s">
        <v>33</v>
      </c>
      <c r="B310" s="19" t="s">
        <v>34</v>
      </c>
      <c r="C310" s="16">
        <f>'[1]9.1 ведомства'!G663</f>
        <v>72000</v>
      </c>
      <c r="D310" s="16">
        <f>'[1]9.1 ведомства'!H663</f>
        <v>0</v>
      </c>
      <c r="E310" s="16">
        <f>'[1]9.1 ведомства'!I663</f>
        <v>72000</v>
      </c>
      <c r="F310" s="16">
        <f>'[1]9.1 ведомства'!J663</f>
        <v>0</v>
      </c>
    </row>
    <row r="311" spans="1:6" s="17" customFormat="1" ht="38.25" x14ac:dyDescent="0.25">
      <c r="A311" s="18" t="s">
        <v>255</v>
      </c>
      <c r="B311" s="23" t="s">
        <v>184</v>
      </c>
      <c r="C311" s="16">
        <f t="shared" ref="C311:D311" si="120">C312</f>
        <v>42700</v>
      </c>
      <c r="D311" s="16">
        <f t="shared" si="120"/>
        <v>0</v>
      </c>
      <c r="E311" s="16">
        <f>E312</f>
        <v>42700</v>
      </c>
      <c r="F311" s="16">
        <f>F312</f>
        <v>0</v>
      </c>
    </row>
    <row r="312" spans="1:6" x14ac:dyDescent="0.25">
      <c r="A312" s="20" t="s">
        <v>33</v>
      </c>
      <c r="B312" s="19" t="s">
        <v>34</v>
      </c>
      <c r="C312" s="16">
        <f>'[1]9.1 ведомства'!G641</f>
        <v>42700</v>
      </c>
      <c r="D312" s="16">
        <f>'[1]9.1 ведомства'!H641</f>
        <v>0</v>
      </c>
      <c r="E312" s="16">
        <f>'[1]9.1 ведомства'!I641</f>
        <v>42700</v>
      </c>
      <c r="F312" s="16">
        <f>'[1]9.1 ведомства'!J641</f>
        <v>0</v>
      </c>
    </row>
    <row r="313" spans="1:6" x14ac:dyDescent="0.25">
      <c r="A313" s="61" t="s">
        <v>256</v>
      </c>
      <c r="B313" s="61"/>
      <c r="C313" s="16">
        <f>C314+C316+C318</f>
        <v>15388046</v>
      </c>
      <c r="D313" s="16">
        <f t="shared" ref="D313:F313" si="121">D314+D316+D318</f>
        <v>0</v>
      </c>
      <c r="E313" s="16">
        <f t="shared" si="121"/>
        <v>16008475</v>
      </c>
      <c r="F313" s="16">
        <f t="shared" si="121"/>
        <v>0</v>
      </c>
    </row>
    <row r="314" spans="1:6" s="17" customFormat="1" ht="25.5" x14ac:dyDescent="0.25">
      <c r="A314" s="18" t="s">
        <v>257</v>
      </c>
      <c r="B314" s="24" t="s">
        <v>74</v>
      </c>
      <c r="C314" s="16">
        <f t="shared" ref="C314:D314" si="122">C315</f>
        <v>250000</v>
      </c>
      <c r="D314" s="16">
        <f t="shared" si="122"/>
        <v>0</v>
      </c>
      <c r="E314" s="16">
        <f>E315</f>
        <v>250000</v>
      </c>
      <c r="F314" s="16">
        <f>F315</f>
        <v>0</v>
      </c>
    </row>
    <row r="315" spans="1:6" x14ac:dyDescent="0.25">
      <c r="A315" s="20" t="s">
        <v>33</v>
      </c>
      <c r="B315" s="19" t="s">
        <v>34</v>
      </c>
      <c r="C315" s="16">
        <f>'[1]9.1 ведомства'!G650</f>
        <v>250000</v>
      </c>
      <c r="D315" s="16">
        <f>'[1]9.1 ведомства'!H650</f>
        <v>0</v>
      </c>
      <c r="E315" s="16">
        <f>'[1]9.1 ведомства'!I650</f>
        <v>250000</v>
      </c>
      <c r="F315" s="16">
        <f>'[1]9.1 ведомства'!J650</f>
        <v>0</v>
      </c>
    </row>
    <row r="316" spans="1:6" s="17" customFormat="1" ht="25.5" x14ac:dyDescent="0.25">
      <c r="A316" s="18" t="s">
        <v>258</v>
      </c>
      <c r="B316" s="24" t="s">
        <v>259</v>
      </c>
      <c r="C316" s="16">
        <f t="shared" ref="C316:D316" si="123">C317</f>
        <v>15129046</v>
      </c>
      <c r="D316" s="16">
        <f t="shared" si="123"/>
        <v>0</v>
      </c>
      <c r="E316" s="16">
        <f>E317</f>
        <v>15749475</v>
      </c>
      <c r="F316" s="16">
        <f>F317</f>
        <v>0</v>
      </c>
    </row>
    <row r="317" spans="1:6" x14ac:dyDescent="0.25">
      <c r="A317" s="20" t="s">
        <v>33</v>
      </c>
      <c r="B317" s="19" t="s">
        <v>34</v>
      </c>
      <c r="C317" s="16">
        <f>'[1]9.1 ведомства'!G652</f>
        <v>15129046</v>
      </c>
      <c r="D317" s="16">
        <f>'[1]9.1 ведомства'!H652</f>
        <v>0</v>
      </c>
      <c r="E317" s="16">
        <f>'[1]9.1 ведомства'!I652</f>
        <v>15749475</v>
      </c>
      <c r="F317" s="16">
        <f>'[1]9.1 ведомства'!J652</f>
        <v>0</v>
      </c>
    </row>
    <row r="318" spans="1:6" ht="24" x14ac:dyDescent="0.25">
      <c r="A318" s="45" t="s">
        <v>260</v>
      </c>
      <c r="B318" s="46" t="s">
        <v>186</v>
      </c>
      <c r="C318" s="16">
        <f>C319</f>
        <v>9000</v>
      </c>
      <c r="D318" s="16">
        <f t="shared" ref="D318:F318" si="124">D319</f>
        <v>0</v>
      </c>
      <c r="E318" s="16">
        <f t="shared" si="124"/>
        <v>9000</v>
      </c>
      <c r="F318" s="16">
        <f t="shared" si="124"/>
        <v>0</v>
      </c>
    </row>
    <row r="319" spans="1:6" x14ac:dyDescent="0.25">
      <c r="A319" s="39" t="s">
        <v>33</v>
      </c>
      <c r="B319" s="40" t="s">
        <v>34</v>
      </c>
      <c r="C319" s="16">
        <f>'[1]9.1 ведомства'!G667</f>
        <v>9000</v>
      </c>
      <c r="D319" s="16">
        <f>'[1]9.1 ведомства'!H667</f>
        <v>0</v>
      </c>
      <c r="E319" s="16">
        <f>'[1]9.1 ведомства'!I667</f>
        <v>9000</v>
      </c>
      <c r="F319" s="16">
        <f>'[1]9.1 ведомства'!J667</f>
        <v>0</v>
      </c>
    </row>
    <row r="320" spans="1:6" ht="22.5" customHeight="1" x14ac:dyDescent="0.25">
      <c r="A320" s="61" t="s">
        <v>261</v>
      </c>
      <c r="B320" s="61"/>
      <c r="C320" s="16">
        <f t="shared" ref="C320:D320" si="125">C321</f>
        <v>1484000</v>
      </c>
      <c r="D320" s="16">
        <f t="shared" si="125"/>
        <v>0</v>
      </c>
      <c r="E320" s="16">
        <f>E321</f>
        <v>1484000</v>
      </c>
      <c r="F320" s="16">
        <f>F321</f>
        <v>0</v>
      </c>
    </row>
    <row r="321" spans="1:6" s="17" customFormat="1" x14ac:dyDescent="0.25">
      <c r="A321" s="18" t="s">
        <v>262</v>
      </c>
      <c r="B321" s="19" t="s">
        <v>15</v>
      </c>
      <c r="C321" s="16">
        <f>C322</f>
        <v>1484000</v>
      </c>
      <c r="D321" s="16">
        <f>D322</f>
        <v>0</v>
      </c>
      <c r="E321" s="16">
        <f>E322</f>
        <v>1484000</v>
      </c>
      <c r="F321" s="16">
        <f>F322</f>
        <v>0</v>
      </c>
    </row>
    <row r="322" spans="1:6" x14ac:dyDescent="0.25">
      <c r="A322" s="20" t="s">
        <v>16</v>
      </c>
      <c r="B322" s="21" t="s">
        <v>17</v>
      </c>
      <c r="C322" s="16">
        <f>'[1]9.1 ведомства'!G199</f>
        <v>1484000</v>
      </c>
      <c r="D322" s="16">
        <f>'[1]9.1 ведомства'!H199</f>
        <v>0</v>
      </c>
      <c r="E322" s="16">
        <f>'[1]9.1 ведомства'!I199</f>
        <v>1484000</v>
      </c>
      <c r="F322" s="16">
        <f>'[1]9.1 ведомства'!J199</f>
        <v>0</v>
      </c>
    </row>
    <row r="323" spans="1:6" ht="30.75" customHeight="1" x14ac:dyDescent="0.25">
      <c r="A323" s="61" t="s">
        <v>263</v>
      </c>
      <c r="B323" s="61"/>
      <c r="C323" s="16">
        <f>C324+C326</f>
        <v>15700400</v>
      </c>
      <c r="D323" s="16">
        <f>D324+D326</f>
        <v>0</v>
      </c>
      <c r="E323" s="16">
        <f>E324+E326</f>
        <v>15700400</v>
      </c>
      <c r="F323" s="16">
        <f>F324+F326</f>
        <v>0</v>
      </c>
    </row>
    <row r="324" spans="1:6" s="17" customFormat="1" ht="25.5" x14ac:dyDescent="0.25">
      <c r="A324" s="18" t="s">
        <v>264</v>
      </c>
      <c r="B324" s="24" t="s">
        <v>74</v>
      </c>
      <c r="C324" s="16">
        <f t="shared" ref="C324:D324" si="126">C325</f>
        <v>250000</v>
      </c>
      <c r="D324" s="16">
        <f t="shared" si="126"/>
        <v>0</v>
      </c>
      <c r="E324" s="16">
        <f>E325</f>
        <v>250000</v>
      </c>
      <c r="F324" s="16">
        <f>F325</f>
        <v>0</v>
      </c>
    </row>
    <row r="325" spans="1:6" x14ac:dyDescent="0.25">
      <c r="A325" s="20" t="s">
        <v>33</v>
      </c>
      <c r="B325" s="19" t="s">
        <v>34</v>
      </c>
      <c r="C325" s="16">
        <f>'[1]9.1 ведомства'!G671</f>
        <v>250000</v>
      </c>
      <c r="D325" s="16">
        <f>'[1]9.1 ведомства'!H671</f>
        <v>0</v>
      </c>
      <c r="E325" s="16">
        <f>'[1]9.1 ведомства'!I671</f>
        <v>250000</v>
      </c>
      <c r="F325" s="16">
        <f>'[1]9.1 ведомства'!J671</f>
        <v>0</v>
      </c>
    </row>
    <row r="326" spans="1:6" s="17" customFormat="1" ht="38.25" x14ac:dyDescent="0.25">
      <c r="A326" s="18" t="s">
        <v>265</v>
      </c>
      <c r="B326" s="24" t="s">
        <v>199</v>
      </c>
      <c r="C326" s="16">
        <f t="shared" ref="C326:D326" si="127">C327</f>
        <v>15450400</v>
      </c>
      <c r="D326" s="16">
        <f t="shared" si="127"/>
        <v>0</v>
      </c>
      <c r="E326" s="16">
        <f>E327</f>
        <v>15450400</v>
      </c>
      <c r="F326" s="16">
        <f>F327</f>
        <v>0</v>
      </c>
    </row>
    <row r="327" spans="1:6" x14ac:dyDescent="0.25">
      <c r="A327" s="20" t="s">
        <v>33</v>
      </c>
      <c r="B327" s="19" t="s">
        <v>34</v>
      </c>
      <c r="C327" s="16">
        <f>'[1]9.1 ведомства'!G673</f>
        <v>15450400</v>
      </c>
      <c r="D327" s="16">
        <f>'[1]9.1 ведомства'!H673</f>
        <v>0</v>
      </c>
      <c r="E327" s="16">
        <f>'[1]9.1 ведомства'!I673</f>
        <v>15450400</v>
      </c>
      <c r="F327" s="16">
        <f>'[1]9.1 ведомства'!J673</f>
        <v>0</v>
      </c>
    </row>
    <row r="328" spans="1:6" ht="24" customHeight="1" x14ac:dyDescent="0.25">
      <c r="A328" s="67" t="s">
        <v>266</v>
      </c>
      <c r="B328" s="68"/>
      <c r="C328" s="16">
        <f>C329</f>
        <v>39097839.880000003</v>
      </c>
      <c r="D328" s="16">
        <f t="shared" ref="D328:F330" si="128">D329</f>
        <v>0</v>
      </c>
      <c r="E328" s="16">
        <f t="shared" si="128"/>
        <v>58839614.880000003</v>
      </c>
      <c r="F328" s="16">
        <f t="shared" si="128"/>
        <v>0</v>
      </c>
    </row>
    <row r="329" spans="1:6" x14ac:dyDescent="0.25">
      <c r="A329" s="67" t="s">
        <v>267</v>
      </c>
      <c r="B329" s="68"/>
      <c r="C329" s="16">
        <f>C330+C332</f>
        <v>39097839.880000003</v>
      </c>
      <c r="D329" s="16">
        <f t="shared" ref="D329:F329" si="129">D330+D332</f>
        <v>0</v>
      </c>
      <c r="E329" s="16">
        <f t="shared" si="129"/>
        <v>58839614.880000003</v>
      </c>
      <c r="F329" s="16">
        <f t="shared" si="129"/>
        <v>0</v>
      </c>
    </row>
    <row r="330" spans="1:6" x14ac:dyDescent="0.25">
      <c r="A330" s="20" t="s">
        <v>268</v>
      </c>
      <c r="B330" s="19" t="s">
        <v>71</v>
      </c>
      <c r="C330" s="16">
        <f>C331</f>
        <v>9937839.8800000008</v>
      </c>
      <c r="D330" s="16">
        <f t="shared" si="128"/>
        <v>0</v>
      </c>
      <c r="E330" s="16">
        <f t="shared" si="128"/>
        <v>9937614.8800000008</v>
      </c>
      <c r="F330" s="16">
        <f t="shared" si="128"/>
        <v>0</v>
      </c>
    </row>
    <row r="331" spans="1:6" x14ac:dyDescent="0.25">
      <c r="A331" s="20" t="s">
        <v>31</v>
      </c>
      <c r="B331" s="21" t="s">
        <v>32</v>
      </c>
      <c r="C331" s="16">
        <f>'[1]9.1 ведомства'!G298</f>
        <v>9937839.8800000008</v>
      </c>
      <c r="D331" s="16">
        <f>'[1]9.1 ведомства'!H298</f>
        <v>0</v>
      </c>
      <c r="E331" s="16">
        <f>'[1]9.1 ведомства'!I298</f>
        <v>9937614.8800000008</v>
      </c>
      <c r="F331" s="16">
        <f>'[1]9.1 ведомства'!J298</f>
        <v>0</v>
      </c>
    </row>
    <row r="332" spans="1:6" x14ac:dyDescent="0.25">
      <c r="A332" s="20" t="s">
        <v>269</v>
      </c>
      <c r="B332" s="21" t="s">
        <v>270</v>
      </c>
      <c r="C332" s="16">
        <f>C333</f>
        <v>29160000</v>
      </c>
      <c r="D332" s="16">
        <f t="shared" ref="D332:F332" si="130">D333</f>
        <v>0</v>
      </c>
      <c r="E332" s="16">
        <f t="shared" si="130"/>
        <v>48902000</v>
      </c>
      <c r="F332" s="16">
        <f t="shared" si="130"/>
        <v>0</v>
      </c>
    </row>
    <row r="333" spans="1:6" x14ac:dyDescent="0.25">
      <c r="A333" s="20" t="s">
        <v>31</v>
      </c>
      <c r="B333" s="21" t="s">
        <v>32</v>
      </c>
      <c r="C333" s="16">
        <f>'[1]9.1 ведомства'!G361</f>
        <v>29160000</v>
      </c>
      <c r="D333" s="16">
        <f>'[1]9.1 ведомства'!H361</f>
        <v>0</v>
      </c>
      <c r="E333" s="16">
        <f>'[1]9.1 ведомства'!I361</f>
        <v>48902000</v>
      </c>
      <c r="F333" s="16">
        <f>'[1]9.1 ведомства'!J361</f>
        <v>0</v>
      </c>
    </row>
    <row r="334" spans="1:6" x14ac:dyDescent="0.25">
      <c r="A334" s="70" t="s">
        <v>271</v>
      </c>
      <c r="B334" s="70"/>
      <c r="C334" s="47">
        <f>C10+C61+C70+C150+C202+C281+C328</f>
        <v>2141889589.8000002</v>
      </c>
      <c r="D334" s="47">
        <f>D10+D61+D70+D150+D202+D281+D328</f>
        <v>875855129.64999998</v>
      </c>
      <c r="E334" s="47">
        <f>E10+E61+E70+E150+E202+E281+E328</f>
        <v>2172495042.8899999</v>
      </c>
      <c r="F334" s="47">
        <f>F10+F61+F70+F150+F202+F281+F328</f>
        <v>877569947.74000001</v>
      </c>
    </row>
    <row r="335" spans="1:6" x14ac:dyDescent="0.25">
      <c r="A335" s="48"/>
    </row>
    <row r="336" spans="1:6" x14ac:dyDescent="0.25">
      <c r="A336" s="48"/>
      <c r="E336" s="53"/>
    </row>
    <row r="337" spans="1:6" x14ac:dyDescent="0.25">
      <c r="A337" s="48"/>
    </row>
    <row r="338" spans="1:6" x14ac:dyDescent="0.25">
      <c r="A338" s="48"/>
    </row>
    <row r="339" spans="1:6" x14ac:dyDescent="0.25">
      <c r="A339" s="48"/>
    </row>
    <row r="340" spans="1:6" x14ac:dyDescent="0.25">
      <c r="A340" s="48"/>
    </row>
    <row r="341" spans="1:6" x14ac:dyDescent="0.25">
      <c r="A341" s="48"/>
    </row>
    <row r="342" spans="1:6" x14ac:dyDescent="0.25">
      <c r="A342" s="48"/>
    </row>
    <row r="343" spans="1:6" x14ac:dyDescent="0.25">
      <c r="A343" s="48"/>
    </row>
    <row r="344" spans="1:6" x14ac:dyDescent="0.25">
      <c r="A344" s="48"/>
    </row>
    <row r="345" spans="1:6" x14ac:dyDescent="0.25">
      <c r="A345" s="48"/>
    </row>
    <row r="346" spans="1:6" x14ac:dyDescent="0.25">
      <c r="A346" s="48"/>
    </row>
    <row r="347" spans="1:6" x14ac:dyDescent="0.25">
      <c r="A347" s="48"/>
    </row>
    <row r="348" spans="1:6" x14ac:dyDescent="0.25">
      <c r="A348" s="48"/>
      <c r="B348" s="54"/>
      <c r="C348" s="55"/>
      <c r="D348" s="55"/>
      <c r="E348" s="55"/>
      <c r="F348" s="55"/>
    </row>
    <row r="349" spans="1:6" x14ac:dyDescent="0.25">
      <c r="A349" s="48"/>
      <c r="B349" s="54"/>
      <c r="C349" s="55"/>
      <c r="D349" s="55"/>
      <c r="E349" s="55"/>
      <c r="F349" s="55"/>
    </row>
    <row r="350" spans="1:6" x14ac:dyDescent="0.25">
      <c r="A350" s="48"/>
      <c r="B350" s="54"/>
      <c r="C350" s="55"/>
      <c r="D350" s="55"/>
      <c r="E350" s="55"/>
      <c r="F350" s="55"/>
    </row>
    <row r="351" spans="1:6" x14ac:dyDescent="0.25">
      <c r="A351" s="48"/>
      <c r="B351" s="54"/>
      <c r="C351" s="55"/>
      <c r="D351" s="55"/>
      <c r="E351" s="55"/>
      <c r="F351" s="55"/>
    </row>
    <row r="352" spans="1:6" x14ac:dyDescent="0.25">
      <c r="A352" s="48"/>
      <c r="B352" s="54"/>
      <c r="C352" s="55"/>
      <c r="D352" s="55"/>
      <c r="E352" s="55"/>
      <c r="F352" s="55"/>
    </row>
    <row r="353" spans="1:6" x14ac:dyDescent="0.25">
      <c r="A353" s="48"/>
      <c r="B353" s="54"/>
      <c r="C353" s="55"/>
      <c r="D353" s="55"/>
      <c r="E353" s="55"/>
      <c r="F353" s="55"/>
    </row>
    <row r="354" spans="1:6" x14ac:dyDescent="0.25">
      <c r="A354" s="48"/>
      <c r="B354" s="54"/>
      <c r="C354" s="55"/>
      <c r="D354" s="55"/>
      <c r="E354" s="55"/>
      <c r="F354" s="55"/>
    </row>
    <row r="355" spans="1:6" x14ac:dyDescent="0.25">
      <c r="A355" s="48"/>
      <c r="B355" s="54"/>
      <c r="C355" s="55"/>
      <c r="D355" s="55"/>
      <c r="E355" s="55"/>
      <c r="F355" s="55"/>
    </row>
    <row r="356" spans="1:6" x14ac:dyDescent="0.25">
      <c r="A356" s="48"/>
      <c r="B356" s="54"/>
      <c r="C356" s="55"/>
      <c r="D356" s="55"/>
      <c r="E356" s="55"/>
      <c r="F356" s="55"/>
    </row>
    <row r="357" spans="1:6" x14ac:dyDescent="0.25">
      <c r="A357" s="48"/>
      <c r="B357" s="54"/>
      <c r="C357" s="55"/>
      <c r="D357" s="55"/>
      <c r="E357" s="55"/>
      <c r="F357" s="55"/>
    </row>
    <row r="358" spans="1:6" x14ac:dyDescent="0.25">
      <c r="A358" s="48"/>
      <c r="B358" s="54"/>
      <c r="C358" s="55"/>
      <c r="D358" s="55"/>
      <c r="E358" s="55"/>
      <c r="F358" s="55"/>
    </row>
    <row r="359" spans="1:6" x14ac:dyDescent="0.25">
      <c r="A359" s="48"/>
      <c r="B359" s="54"/>
      <c r="C359" s="55"/>
      <c r="D359" s="55"/>
      <c r="E359" s="55"/>
      <c r="F359" s="55"/>
    </row>
    <row r="360" spans="1:6" x14ac:dyDescent="0.25">
      <c r="A360" s="48"/>
      <c r="B360" s="54"/>
      <c r="C360" s="55"/>
      <c r="D360" s="55"/>
      <c r="E360" s="55"/>
      <c r="F360" s="55"/>
    </row>
    <row r="361" spans="1:6" x14ac:dyDescent="0.25">
      <c r="A361" s="48"/>
      <c r="B361" s="54"/>
      <c r="C361" s="55"/>
      <c r="D361" s="55"/>
      <c r="E361" s="55"/>
      <c r="F361" s="55"/>
    </row>
    <row r="362" spans="1:6" x14ac:dyDescent="0.25">
      <c r="A362" s="48"/>
      <c r="B362" s="54"/>
      <c r="C362" s="55"/>
      <c r="D362" s="55"/>
      <c r="E362" s="55"/>
      <c r="F362" s="55"/>
    </row>
    <row r="363" spans="1:6" x14ac:dyDescent="0.25">
      <c r="A363" s="48"/>
      <c r="B363" s="54"/>
      <c r="C363" s="55"/>
      <c r="D363" s="55"/>
      <c r="E363" s="55"/>
      <c r="F363" s="55"/>
    </row>
    <row r="364" spans="1:6" x14ac:dyDescent="0.25">
      <c r="A364" s="48"/>
      <c r="B364" s="54"/>
      <c r="C364" s="55"/>
      <c r="D364" s="55"/>
      <c r="E364" s="55"/>
      <c r="F364" s="55"/>
    </row>
    <row r="365" spans="1:6" x14ac:dyDescent="0.25">
      <c r="A365" s="48"/>
      <c r="B365" s="54"/>
      <c r="C365" s="55"/>
      <c r="D365" s="55"/>
      <c r="E365" s="55"/>
      <c r="F365" s="55"/>
    </row>
    <row r="366" spans="1:6" x14ac:dyDescent="0.25">
      <c r="A366" s="48"/>
      <c r="B366" s="54"/>
      <c r="C366" s="55"/>
      <c r="D366" s="55"/>
      <c r="E366" s="55"/>
      <c r="F366" s="55"/>
    </row>
    <row r="367" spans="1:6" x14ac:dyDescent="0.25">
      <c r="A367" s="48"/>
      <c r="B367" s="54"/>
      <c r="C367" s="55"/>
      <c r="D367" s="55"/>
      <c r="E367" s="55"/>
      <c r="F367" s="55"/>
    </row>
    <row r="368" spans="1:6" x14ac:dyDescent="0.25">
      <c r="A368" s="48"/>
      <c r="B368" s="54"/>
      <c r="C368" s="55"/>
      <c r="D368" s="55"/>
      <c r="E368" s="55"/>
      <c r="F368" s="55"/>
    </row>
    <row r="369" spans="1:6" x14ac:dyDescent="0.25">
      <c r="A369" s="48"/>
      <c r="B369" s="54"/>
      <c r="C369" s="55"/>
      <c r="D369" s="55"/>
      <c r="E369" s="55"/>
      <c r="F369" s="55"/>
    </row>
    <row r="370" spans="1:6" x14ac:dyDescent="0.25">
      <c r="A370" s="48"/>
      <c r="B370" s="54"/>
      <c r="C370" s="55"/>
      <c r="D370" s="55"/>
      <c r="E370" s="55"/>
      <c r="F370" s="55"/>
    </row>
    <row r="371" spans="1:6" x14ac:dyDescent="0.25">
      <c r="A371" s="48"/>
      <c r="B371" s="54"/>
      <c r="C371" s="55"/>
      <c r="D371" s="55"/>
      <c r="E371" s="55"/>
      <c r="F371" s="55"/>
    </row>
    <row r="372" spans="1:6" x14ac:dyDescent="0.25">
      <c r="A372" s="48"/>
      <c r="B372" s="54"/>
      <c r="C372" s="55"/>
      <c r="D372" s="55"/>
      <c r="E372" s="55"/>
      <c r="F372" s="55"/>
    </row>
    <row r="373" spans="1:6" x14ac:dyDescent="0.25">
      <c r="A373" s="48"/>
      <c r="B373" s="54"/>
      <c r="C373" s="55"/>
      <c r="D373" s="55"/>
      <c r="E373" s="55"/>
      <c r="F373" s="55"/>
    </row>
    <row r="374" spans="1:6" x14ac:dyDescent="0.25">
      <c r="A374" s="48"/>
      <c r="B374" s="54"/>
      <c r="C374" s="55"/>
      <c r="D374" s="55"/>
      <c r="E374" s="55"/>
      <c r="F374" s="55"/>
    </row>
    <row r="375" spans="1:6" x14ac:dyDescent="0.25">
      <c r="A375" s="48"/>
      <c r="B375" s="54"/>
      <c r="C375" s="55"/>
      <c r="D375" s="55"/>
      <c r="E375" s="55"/>
      <c r="F375" s="55"/>
    </row>
    <row r="376" spans="1:6" x14ac:dyDescent="0.25">
      <c r="A376" s="48"/>
      <c r="B376" s="54"/>
      <c r="C376" s="55"/>
      <c r="D376" s="55"/>
      <c r="E376" s="55"/>
      <c r="F376" s="55"/>
    </row>
    <row r="377" spans="1:6" x14ac:dyDescent="0.25">
      <c r="A377" s="48"/>
      <c r="B377" s="54"/>
      <c r="C377" s="55"/>
      <c r="D377" s="55"/>
      <c r="E377" s="55"/>
      <c r="F377" s="55"/>
    </row>
    <row r="378" spans="1:6" x14ac:dyDescent="0.25">
      <c r="A378" s="48"/>
      <c r="B378" s="54"/>
      <c r="C378" s="55"/>
      <c r="D378" s="55"/>
      <c r="E378" s="55"/>
      <c r="F378" s="55"/>
    </row>
    <row r="379" spans="1:6" x14ac:dyDescent="0.25">
      <c r="A379" s="48"/>
      <c r="B379" s="54"/>
      <c r="C379" s="55"/>
      <c r="D379" s="55"/>
      <c r="E379" s="55"/>
      <c r="F379" s="55"/>
    </row>
    <row r="380" spans="1:6" x14ac:dyDescent="0.25">
      <c r="A380" s="48"/>
      <c r="B380" s="54"/>
      <c r="C380" s="55"/>
      <c r="D380" s="55"/>
      <c r="E380" s="55"/>
      <c r="F380" s="55"/>
    </row>
    <row r="381" spans="1:6" x14ac:dyDescent="0.25">
      <c r="A381" s="48"/>
      <c r="B381" s="54"/>
      <c r="C381" s="55"/>
      <c r="D381" s="55"/>
      <c r="E381" s="55"/>
      <c r="F381" s="55"/>
    </row>
    <row r="382" spans="1:6" x14ac:dyDescent="0.25">
      <c r="A382" s="48"/>
      <c r="B382" s="54"/>
      <c r="C382" s="55"/>
      <c r="D382" s="55"/>
      <c r="E382" s="55"/>
      <c r="F382" s="55"/>
    </row>
    <row r="383" spans="1:6" x14ac:dyDescent="0.25">
      <c r="A383" s="48"/>
      <c r="B383" s="54"/>
      <c r="C383" s="55"/>
      <c r="D383" s="55"/>
      <c r="E383" s="55"/>
      <c r="F383" s="55"/>
    </row>
    <row r="384" spans="1:6" x14ac:dyDescent="0.25">
      <c r="A384" s="48"/>
      <c r="B384" s="54"/>
      <c r="C384" s="55"/>
      <c r="D384" s="55"/>
      <c r="E384" s="55"/>
      <c r="F384" s="55"/>
    </row>
    <row r="385" spans="1:6" x14ac:dyDescent="0.25">
      <c r="A385" s="48"/>
      <c r="B385" s="54"/>
      <c r="C385" s="55"/>
      <c r="D385" s="55"/>
      <c r="E385" s="55"/>
      <c r="F385" s="55"/>
    </row>
    <row r="386" spans="1:6" x14ac:dyDescent="0.25">
      <c r="A386" s="48"/>
      <c r="B386" s="54"/>
      <c r="C386" s="55"/>
      <c r="D386" s="55"/>
      <c r="E386" s="55"/>
      <c r="F386" s="55"/>
    </row>
    <row r="387" spans="1:6" x14ac:dyDescent="0.25">
      <c r="A387" s="48"/>
      <c r="B387" s="54"/>
      <c r="C387" s="55"/>
      <c r="D387" s="55"/>
      <c r="E387" s="55"/>
      <c r="F387" s="55"/>
    </row>
    <row r="388" spans="1:6" x14ac:dyDescent="0.25">
      <c r="A388" s="48"/>
      <c r="B388" s="54"/>
      <c r="C388" s="55"/>
      <c r="D388" s="55"/>
      <c r="E388" s="55"/>
      <c r="F388" s="55"/>
    </row>
    <row r="389" spans="1:6" x14ac:dyDescent="0.25">
      <c r="A389" s="48"/>
      <c r="B389" s="54"/>
      <c r="C389" s="55"/>
      <c r="D389" s="55"/>
      <c r="E389" s="55"/>
      <c r="F389" s="55"/>
    </row>
    <row r="390" spans="1:6" x14ac:dyDescent="0.25">
      <c r="A390" s="48"/>
      <c r="B390" s="54"/>
      <c r="C390" s="55"/>
      <c r="D390" s="55"/>
      <c r="E390" s="55"/>
      <c r="F390" s="55"/>
    </row>
    <row r="391" spans="1:6" x14ac:dyDescent="0.25">
      <c r="A391" s="48"/>
      <c r="B391" s="54"/>
      <c r="C391" s="55"/>
      <c r="D391" s="55"/>
      <c r="E391" s="55"/>
      <c r="F391" s="55"/>
    </row>
    <row r="392" spans="1:6" x14ac:dyDescent="0.25">
      <c r="A392" s="48"/>
      <c r="B392" s="54"/>
      <c r="C392" s="55"/>
      <c r="D392" s="55"/>
      <c r="E392" s="55"/>
      <c r="F392" s="55"/>
    </row>
    <row r="393" spans="1:6" x14ac:dyDescent="0.25">
      <c r="A393" s="48"/>
      <c r="B393" s="54"/>
      <c r="C393" s="55"/>
      <c r="D393" s="55"/>
      <c r="E393" s="55"/>
      <c r="F393" s="55"/>
    </row>
    <row r="394" spans="1:6" x14ac:dyDescent="0.25">
      <c r="A394" s="48"/>
      <c r="B394" s="54"/>
      <c r="C394" s="55"/>
      <c r="D394" s="55"/>
      <c r="E394" s="55"/>
      <c r="F394" s="55"/>
    </row>
    <row r="395" spans="1:6" x14ac:dyDescent="0.25">
      <c r="A395" s="48"/>
      <c r="B395" s="54"/>
      <c r="C395" s="55"/>
      <c r="D395" s="55"/>
      <c r="E395" s="55"/>
      <c r="F395" s="55"/>
    </row>
    <row r="396" spans="1:6" x14ac:dyDescent="0.25">
      <c r="A396" s="48"/>
      <c r="B396" s="54"/>
      <c r="C396" s="55"/>
      <c r="D396" s="55"/>
      <c r="E396" s="55"/>
      <c r="F396" s="55"/>
    </row>
    <row r="397" spans="1:6" x14ac:dyDescent="0.25">
      <c r="A397" s="48"/>
      <c r="B397" s="54"/>
      <c r="C397" s="55"/>
      <c r="D397" s="55"/>
      <c r="E397" s="55"/>
      <c r="F397" s="55"/>
    </row>
    <row r="398" spans="1:6" x14ac:dyDescent="0.25">
      <c r="A398" s="48"/>
      <c r="B398" s="54"/>
      <c r="C398" s="55"/>
      <c r="D398" s="55"/>
      <c r="E398" s="55"/>
      <c r="F398" s="55"/>
    </row>
    <row r="399" spans="1:6" x14ac:dyDescent="0.25">
      <c r="A399" s="48"/>
      <c r="B399" s="54"/>
      <c r="C399" s="55"/>
      <c r="D399" s="55"/>
      <c r="E399" s="55"/>
      <c r="F399" s="55"/>
    </row>
    <row r="400" spans="1:6" x14ac:dyDescent="0.25">
      <c r="A400" s="48"/>
      <c r="B400" s="54"/>
      <c r="C400" s="55"/>
      <c r="D400" s="55"/>
      <c r="E400" s="55"/>
      <c r="F400" s="55"/>
    </row>
    <row r="401" spans="1:6" x14ac:dyDescent="0.25">
      <c r="A401" s="48"/>
      <c r="B401" s="54"/>
      <c r="C401" s="55"/>
      <c r="D401" s="55"/>
      <c r="E401" s="55"/>
      <c r="F401" s="55"/>
    </row>
    <row r="402" spans="1:6" x14ac:dyDescent="0.25">
      <c r="A402" s="48"/>
      <c r="B402" s="54"/>
      <c r="C402" s="55"/>
      <c r="D402" s="55"/>
      <c r="E402" s="55"/>
      <c r="F402" s="55"/>
    </row>
    <row r="403" spans="1:6" x14ac:dyDescent="0.25">
      <c r="A403" s="48"/>
      <c r="B403" s="54"/>
      <c r="C403" s="55"/>
      <c r="D403" s="55"/>
      <c r="E403" s="55"/>
      <c r="F403" s="55"/>
    </row>
    <row r="404" spans="1:6" x14ac:dyDescent="0.25">
      <c r="A404" s="48"/>
      <c r="B404" s="54"/>
      <c r="C404" s="55"/>
      <c r="D404" s="55"/>
      <c r="E404" s="55"/>
      <c r="F404" s="55"/>
    </row>
    <row r="405" spans="1:6" x14ac:dyDescent="0.25">
      <c r="A405" s="48"/>
      <c r="B405" s="54"/>
      <c r="C405" s="55"/>
      <c r="D405" s="55"/>
      <c r="E405" s="55"/>
      <c r="F405" s="55"/>
    </row>
    <row r="406" spans="1:6" x14ac:dyDescent="0.25">
      <c r="A406" s="48"/>
      <c r="B406" s="54"/>
      <c r="C406" s="55"/>
      <c r="D406" s="55"/>
      <c r="E406" s="55"/>
      <c r="F406" s="55"/>
    </row>
    <row r="407" spans="1:6" x14ac:dyDescent="0.25">
      <c r="A407" s="48"/>
      <c r="B407" s="54"/>
      <c r="C407" s="55"/>
      <c r="D407" s="55"/>
      <c r="E407" s="55"/>
      <c r="F407" s="55"/>
    </row>
    <row r="408" spans="1:6" x14ac:dyDescent="0.25">
      <c r="A408" s="48"/>
      <c r="B408" s="54"/>
      <c r="C408" s="55"/>
      <c r="D408" s="55"/>
      <c r="E408" s="55"/>
      <c r="F408" s="55"/>
    </row>
    <row r="409" spans="1:6" x14ac:dyDescent="0.25">
      <c r="A409" s="48"/>
      <c r="B409" s="54"/>
      <c r="C409" s="55"/>
      <c r="D409" s="55"/>
      <c r="E409" s="55"/>
      <c r="F409" s="55"/>
    </row>
    <row r="410" spans="1:6" x14ac:dyDescent="0.25">
      <c r="A410" s="48"/>
      <c r="B410" s="54"/>
      <c r="C410" s="55"/>
      <c r="D410" s="55"/>
      <c r="E410" s="55"/>
      <c r="F410" s="55"/>
    </row>
    <row r="411" spans="1:6" x14ac:dyDescent="0.25">
      <c r="A411" s="48"/>
      <c r="B411" s="54"/>
      <c r="C411" s="55"/>
      <c r="D411" s="55"/>
      <c r="E411" s="55"/>
      <c r="F411" s="55"/>
    </row>
    <row r="412" spans="1:6" x14ac:dyDescent="0.25">
      <c r="A412" s="48"/>
      <c r="B412" s="54"/>
      <c r="C412" s="55"/>
      <c r="D412" s="55"/>
      <c r="E412" s="55"/>
      <c r="F412" s="55"/>
    </row>
    <row r="413" spans="1:6" x14ac:dyDescent="0.25">
      <c r="A413" s="48"/>
      <c r="B413" s="54"/>
      <c r="C413" s="55"/>
      <c r="D413" s="55"/>
      <c r="E413" s="55"/>
      <c r="F413" s="55"/>
    </row>
    <row r="414" spans="1:6" x14ac:dyDescent="0.25">
      <c r="A414" s="48"/>
      <c r="B414" s="54"/>
      <c r="C414" s="55"/>
      <c r="D414" s="55"/>
      <c r="E414" s="55"/>
      <c r="F414" s="55"/>
    </row>
    <row r="415" spans="1:6" x14ac:dyDescent="0.25">
      <c r="A415" s="48"/>
      <c r="B415" s="54"/>
      <c r="C415" s="55"/>
      <c r="D415" s="55"/>
      <c r="E415" s="55"/>
      <c r="F415" s="55"/>
    </row>
    <row r="416" spans="1:6" x14ac:dyDescent="0.25">
      <c r="A416" s="48"/>
      <c r="B416" s="54"/>
      <c r="C416" s="55"/>
      <c r="D416" s="55"/>
      <c r="E416" s="55"/>
      <c r="F416" s="55"/>
    </row>
    <row r="417" spans="1:6" x14ac:dyDescent="0.25">
      <c r="A417" s="48"/>
      <c r="B417" s="54"/>
      <c r="C417" s="55"/>
      <c r="D417" s="55"/>
      <c r="E417" s="55"/>
      <c r="F417" s="55"/>
    </row>
    <row r="418" spans="1:6" x14ac:dyDescent="0.25">
      <c r="A418" s="48"/>
      <c r="B418" s="54"/>
      <c r="C418" s="55"/>
      <c r="D418" s="55"/>
      <c r="E418" s="55"/>
      <c r="F418" s="55"/>
    </row>
    <row r="419" spans="1:6" x14ac:dyDescent="0.25">
      <c r="A419" s="48"/>
      <c r="B419" s="54"/>
      <c r="C419" s="55"/>
      <c r="D419" s="55"/>
      <c r="E419" s="55"/>
      <c r="F419" s="55"/>
    </row>
    <row r="420" spans="1:6" x14ac:dyDescent="0.25">
      <c r="A420" s="48"/>
      <c r="B420" s="54"/>
      <c r="C420" s="55"/>
      <c r="D420" s="55"/>
      <c r="E420" s="55"/>
      <c r="F420" s="55"/>
    </row>
    <row r="421" spans="1:6" x14ac:dyDescent="0.25">
      <c r="A421" s="48"/>
      <c r="B421" s="54"/>
      <c r="C421" s="55"/>
      <c r="D421" s="55"/>
      <c r="E421" s="55"/>
      <c r="F421" s="55"/>
    </row>
    <row r="422" spans="1:6" x14ac:dyDescent="0.25">
      <c r="A422" s="48"/>
      <c r="B422" s="54"/>
      <c r="C422" s="55"/>
      <c r="D422" s="55"/>
      <c r="E422" s="55"/>
      <c r="F422" s="55"/>
    </row>
    <row r="423" spans="1:6" x14ac:dyDescent="0.25">
      <c r="A423" s="48"/>
      <c r="B423" s="54"/>
      <c r="C423" s="55"/>
      <c r="D423" s="55"/>
      <c r="E423" s="55"/>
      <c r="F423" s="55"/>
    </row>
    <row r="424" spans="1:6" x14ac:dyDescent="0.25">
      <c r="A424" s="48"/>
      <c r="B424" s="54"/>
      <c r="C424" s="55"/>
      <c r="D424" s="55"/>
      <c r="E424" s="55"/>
      <c r="F424" s="55"/>
    </row>
    <row r="425" spans="1:6" x14ac:dyDescent="0.25">
      <c r="A425" s="48"/>
      <c r="B425" s="54"/>
      <c r="C425" s="55"/>
      <c r="D425" s="55"/>
      <c r="E425" s="55"/>
      <c r="F425" s="55"/>
    </row>
    <row r="426" spans="1:6" x14ac:dyDescent="0.25">
      <c r="A426" s="48"/>
      <c r="B426" s="54"/>
      <c r="C426" s="55"/>
      <c r="D426" s="55"/>
      <c r="E426" s="55"/>
      <c r="F426" s="55"/>
    </row>
    <row r="427" spans="1:6" x14ac:dyDescent="0.25">
      <c r="A427" s="48"/>
      <c r="B427" s="54"/>
      <c r="C427" s="55"/>
      <c r="D427" s="55"/>
      <c r="E427" s="55"/>
      <c r="F427" s="55"/>
    </row>
    <row r="428" spans="1:6" x14ac:dyDescent="0.25">
      <c r="A428" s="48"/>
      <c r="B428" s="54"/>
      <c r="C428" s="55"/>
      <c r="D428" s="55"/>
      <c r="E428" s="55"/>
      <c r="F428" s="55"/>
    </row>
    <row r="429" spans="1:6" x14ac:dyDescent="0.25">
      <c r="A429" s="48"/>
      <c r="B429" s="54"/>
      <c r="C429" s="55"/>
      <c r="D429" s="55"/>
      <c r="E429" s="55"/>
      <c r="F429" s="55"/>
    </row>
    <row r="430" spans="1:6" x14ac:dyDescent="0.25">
      <c r="A430" s="48"/>
      <c r="B430" s="54"/>
      <c r="C430" s="55"/>
      <c r="D430" s="55"/>
      <c r="E430" s="55"/>
      <c r="F430" s="55"/>
    </row>
    <row r="431" spans="1:6" x14ac:dyDescent="0.25">
      <c r="A431" s="48"/>
      <c r="B431" s="54"/>
      <c r="C431" s="55"/>
      <c r="D431" s="55"/>
      <c r="E431" s="55"/>
      <c r="F431" s="55"/>
    </row>
    <row r="432" spans="1:6" x14ac:dyDescent="0.25">
      <c r="A432" s="48"/>
      <c r="B432" s="54"/>
      <c r="C432" s="55"/>
      <c r="D432" s="55"/>
      <c r="E432" s="55"/>
      <c r="F432" s="55"/>
    </row>
    <row r="433" spans="1:6" x14ac:dyDescent="0.25">
      <c r="A433" s="48"/>
      <c r="B433" s="54"/>
      <c r="C433" s="55"/>
      <c r="D433" s="55"/>
      <c r="E433" s="55"/>
      <c r="F433" s="55"/>
    </row>
    <row r="434" spans="1:6" x14ac:dyDescent="0.25">
      <c r="A434" s="48"/>
      <c r="B434" s="54"/>
      <c r="C434" s="55"/>
      <c r="D434" s="55"/>
      <c r="E434" s="55"/>
      <c r="F434" s="55"/>
    </row>
    <row r="435" spans="1:6" x14ac:dyDescent="0.25">
      <c r="A435" s="48"/>
      <c r="B435" s="54"/>
      <c r="C435" s="55"/>
      <c r="D435" s="55"/>
      <c r="E435" s="55"/>
      <c r="F435" s="55"/>
    </row>
    <row r="436" spans="1:6" x14ac:dyDescent="0.25">
      <c r="A436" s="48"/>
      <c r="B436" s="54"/>
      <c r="C436" s="55"/>
      <c r="D436" s="55"/>
      <c r="E436" s="55"/>
      <c r="F436" s="55"/>
    </row>
    <row r="437" spans="1:6" x14ac:dyDescent="0.25">
      <c r="A437" s="48"/>
      <c r="B437" s="54"/>
      <c r="C437" s="55"/>
      <c r="D437" s="55"/>
      <c r="E437" s="55"/>
      <c r="F437" s="55"/>
    </row>
    <row r="438" spans="1:6" x14ac:dyDescent="0.25">
      <c r="A438" s="48"/>
      <c r="B438" s="54"/>
      <c r="C438" s="55"/>
      <c r="D438" s="55"/>
      <c r="E438" s="55"/>
      <c r="F438" s="55"/>
    </row>
    <row r="439" spans="1:6" x14ac:dyDescent="0.25">
      <c r="A439" s="48"/>
      <c r="B439" s="54"/>
      <c r="C439" s="55"/>
      <c r="D439" s="55"/>
      <c r="E439" s="55"/>
      <c r="F439" s="55"/>
    </row>
    <row r="440" spans="1:6" x14ac:dyDescent="0.25">
      <c r="A440" s="48"/>
      <c r="B440" s="54"/>
      <c r="C440" s="55"/>
      <c r="D440" s="55"/>
      <c r="E440" s="55"/>
      <c r="F440" s="55"/>
    </row>
    <row r="441" spans="1:6" x14ac:dyDescent="0.25">
      <c r="A441" s="48"/>
      <c r="B441" s="54"/>
      <c r="C441" s="55"/>
      <c r="D441" s="55"/>
      <c r="E441" s="55"/>
      <c r="F441" s="55"/>
    </row>
    <row r="442" spans="1:6" x14ac:dyDescent="0.25">
      <c r="A442" s="48"/>
      <c r="B442" s="54"/>
      <c r="C442" s="55"/>
      <c r="D442" s="55"/>
      <c r="E442" s="55"/>
      <c r="F442" s="55"/>
    </row>
    <row r="443" spans="1:6" x14ac:dyDescent="0.25">
      <c r="A443" s="48"/>
      <c r="B443" s="54"/>
      <c r="C443" s="55"/>
      <c r="D443" s="55"/>
      <c r="E443" s="55"/>
      <c r="F443" s="55"/>
    </row>
    <row r="444" spans="1:6" x14ac:dyDescent="0.25">
      <c r="A444" s="48"/>
      <c r="B444" s="54"/>
      <c r="C444" s="55"/>
      <c r="D444" s="55"/>
      <c r="E444" s="55"/>
      <c r="F444" s="55"/>
    </row>
    <row r="445" spans="1:6" x14ac:dyDescent="0.25">
      <c r="A445" s="48"/>
      <c r="B445" s="54"/>
      <c r="C445" s="55"/>
      <c r="D445" s="55"/>
      <c r="E445" s="55"/>
      <c r="F445" s="55"/>
    </row>
    <row r="446" spans="1:6" x14ac:dyDescent="0.25">
      <c r="A446" s="48"/>
      <c r="B446" s="54"/>
      <c r="C446" s="55"/>
      <c r="D446" s="55"/>
      <c r="E446" s="55"/>
      <c r="F446" s="55"/>
    </row>
    <row r="447" spans="1:6" x14ac:dyDescent="0.25">
      <c r="A447" s="48"/>
      <c r="B447" s="54"/>
      <c r="C447" s="55"/>
      <c r="D447" s="55"/>
      <c r="E447" s="55"/>
      <c r="F447" s="55"/>
    </row>
    <row r="448" spans="1:6" x14ac:dyDescent="0.25">
      <c r="A448" s="48"/>
      <c r="B448" s="54"/>
      <c r="C448" s="55"/>
      <c r="D448" s="55"/>
      <c r="E448" s="55"/>
      <c r="F448" s="55"/>
    </row>
    <row r="449" spans="1:6" x14ac:dyDescent="0.25">
      <c r="A449" s="48"/>
      <c r="B449" s="54"/>
      <c r="C449" s="55"/>
      <c r="D449" s="55"/>
      <c r="E449" s="55"/>
      <c r="F449" s="55"/>
    </row>
    <row r="450" spans="1:6" x14ac:dyDescent="0.25">
      <c r="A450" s="48"/>
      <c r="B450" s="54"/>
      <c r="C450" s="55"/>
      <c r="D450" s="55"/>
      <c r="E450" s="55"/>
      <c r="F450" s="55"/>
    </row>
    <row r="451" spans="1:6" x14ac:dyDescent="0.25">
      <c r="A451" s="48"/>
      <c r="B451" s="54"/>
      <c r="C451" s="55"/>
      <c r="D451" s="55"/>
      <c r="E451" s="55"/>
      <c r="F451" s="55"/>
    </row>
    <row r="452" spans="1:6" x14ac:dyDescent="0.25">
      <c r="A452" s="48"/>
      <c r="B452" s="54"/>
      <c r="C452" s="55"/>
      <c r="D452" s="55"/>
      <c r="E452" s="55"/>
      <c r="F452" s="55"/>
    </row>
    <row r="453" spans="1:6" x14ac:dyDescent="0.25">
      <c r="A453" s="48"/>
      <c r="B453" s="54"/>
      <c r="C453" s="55"/>
      <c r="D453" s="55"/>
      <c r="E453" s="55"/>
      <c r="F453" s="55"/>
    </row>
    <row r="454" spans="1:6" x14ac:dyDescent="0.25">
      <c r="A454" s="48"/>
      <c r="B454" s="54"/>
      <c r="C454" s="55"/>
      <c r="D454" s="55"/>
      <c r="E454" s="55"/>
      <c r="F454" s="55"/>
    </row>
    <row r="455" spans="1:6" x14ac:dyDescent="0.25">
      <c r="A455" s="48"/>
      <c r="B455" s="54"/>
      <c r="C455" s="55"/>
      <c r="D455" s="55"/>
      <c r="E455" s="55"/>
      <c r="F455" s="55"/>
    </row>
    <row r="456" spans="1:6" x14ac:dyDescent="0.25">
      <c r="A456" s="48"/>
      <c r="B456" s="54"/>
      <c r="C456" s="55"/>
      <c r="D456" s="55"/>
      <c r="E456" s="55"/>
      <c r="F456" s="55"/>
    </row>
    <row r="457" spans="1:6" x14ac:dyDescent="0.25">
      <c r="A457" s="48"/>
      <c r="B457" s="54"/>
      <c r="C457" s="55"/>
      <c r="D457" s="55"/>
      <c r="E457" s="55"/>
      <c r="F457" s="55"/>
    </row>
    <row r="458" spans="1:6" x14ac:dyDescent="0.25">
      <c r="A458" s="48"/>
      <c r="B458" s="54"/>
      <c r="C458" s="55"/>
      <c r="D458" s="55"/>
      <c r="E458" s="55"/>
      <c r="F458" s="55"/>
    </row>
    <row r="459" spans="1:6" x14ac:dyDescent="0.25">
      <c r="A459" s="48"/>
      <c r="B459" s="54"/>
      <c r="C459" s="55"/>
      <c r="D459" s="55"/>
      <c r="E459" s="55"/>
      <c r="F459" s="55"/>
    </row>
    <row r="460" spans="1:6" x14ac:dyDescent="0.25">
      <c r="A460" s="48"/>
      <c r="B460" s="54"/>
      <c r="C460" s="55"/>
      <c r="D460" s="55"/>
      <c r="E460" s="55"/>
      <c r="F460" s="55"/>
    </row>
    <row r="461" spans="1:6" x14ac:dyDescent="0.25">
      <c r="A461" s="48"/>
      <c r="B461" s="54"/>
      <c r="C461" s="55"/>
      <c r="D461" s="55"/>
      <c r="E461" s="55"/>
      <c r="F461" s="55"/>
    </row>
    <row r="462" spans="1:6" x14ac:dyDescent="0.25">
      <c r="A462" s="48"/>
      <c r="B462" s="54"/>
      <c r="C462" s="55"/>
      <c r="D462" s="55"/>
      <c r="E462" s="55"/>
      <c r="F462" s="55"/>
    </row>
    <row r="463" spans="1:6" x14ac:dyDescent="0.25">
      <c r="A463" s="48"/>
      <c r="B463" s="54"/>
      <c r="C463" s="55"/>
      <c r="D463" s="55"/>
      <c r="E463" s="55"/>
      <c r="F463" s="55"/>
    </row>
    <row r="464" spans="1:6" x14ac:dyDescent="0.25">
      <c r="A464" s="48"/>
      <c r="B464" s="54"/>
      <c r="C464" s="55"/>
      <c r="D464" s="55"/>
      <c r="E464" s="55"/>
      <c r="F464" s="55"/>
    </row>
    <row r="465" spans="1:6" x14ac:dyDescent="0.25">
      <c r="A465" s="48"/>
      <c r="B465" s="54"/>
      <c r="C465" s="55"/>
      <c r="D465" s="55"/>
      <c r="E465" s="55"/>
      <c r="F465" s="55"/>
    </row>
    <row r="466" spans="1:6" x14ac:dyDescent="0.25">
      <c r="A466" s="48"/>
      <c r="B466" s="54"/>
      <c r="C466" s="55"/>
      <c r="D466" s="55"/>
      <c r="E466" s="55"/>
      <c r="F466" s="55"/>
    </row>
    <row r="467" spans="1:6" x14ac:dyDescent="0.25">
      <c r="A467" s="48"/>
      <c r="B467" s="54"/>
      <c r="C467" s="55"/>
      <c r="D467" s="55"/>
      <c r="E467" s="55"/>
      <c r="F467" s="55"/>
    </row>
    <row r="468" spans="1:6" x14ac:dyDescent="0.25">
      <c r="A468" s="48"/>
      <c r="B468" s="54"/>
      <c r="C468" s="55"/>
      <c r="D468" s="55"/>
      <c r="E468" s="55"/>
      <c r="F468" s="55"/>
    </row>
    <row r="469" spans="1:6" x14ac:dyDescent="0.25">
      <c r="A469" s="48"/>
      <c r="B469" s="54"/>
      <c r="C469" s="55"/>
      <c r="D469" s="55"/>
      <c r="E469" s="55"/>
      <c r="F469" s="55"/>
    </row>
    <row r="470" spans="1:6" x14ac:dyDescent="0.25">
      <c r="A470" s="48"/>
      <c r="B470" s="54"/>
      <c r="C470" s="55"/>
      <c r="D470" s="55"/>
      <c r="E470" s="55"/>
      <c r="F470" s="55"/>
    </row>
    <row r="471" spans="1:6" x14ac:dyDescent="0.25">
      <c r="A471" s="48"/>
      <c r="B471" s="54"/>
      <c r="C471" s="55"/>
      <c r="D471" s="55"/>
      <c r="E471" s="55"/>
      <c r="F471" s="55"/>
    </row>
    <row r="472" spans="1:6" x14ac:dyDescent="0.25">
      <c r="A472" s="48"/>
      <c r="B472" s="54"/>
      <c r="C472" s="55"/>
      <c r="D472" s="55"/>
      <c r="E472" s="55"/>
      <c r="F472" s="55"/>
    </row>
    <row r="473" spans="1:6" x14ac:dyDescent="0.25">
      <c r="A473" s="48"/>
      <c r="B473" s="54"/>
      <c r="C473" s="55"/>
      <c r="D473" s="55"/>
      <c r="E473" s="55"/>
      <c r="F473" s="55"/>
    </row>
    <row r="474" spans="1:6" x14ac:dyDescent="0.25">
      <c r="A474" s="48"/>
      <c r="B474" s="54"/>
      <c r="C474" s="55"/>
      <c r="D474" s="55"/>
      <c r="E474" s="55"/>
      <c r="F474" s="55"/>
    </row>
    <row r="475" spans="1:6" x14ac:dyDescent="0.25">
      <c r="A475" s="48"/>
      <c r="B475" s="54"/>
      <c r="C475" s="55"/>
      <c r="D475" s="55"/>
      <c r="E475" s="55"/>
      <c r="F475" s="55"/>
    </row>
    <row r="476" spans="1:6" x14ac:dyDescent="0.25">
      <c r="A476" s="48"/>
      <c r="B476" s="54"/>
      <c r="C476" s="55"/>
      <c r="D476" s="55"/>
      <c r="E476" s="55"/>
      <c r="F476" s="55"/>
    </row>
    <row r="477" spans="1:6" x14ac:dyDescent="0.25">
      <c r="A477" s="48"/>
      <c r="B477" s="54"/>
      <c r="C477" s="55"/>
      <c r="D477" s="55"/>
      <c r="E477" s="55"/>
      <c r="F477" s="55"/>
    </row>
    <row r="478" spans="1:6" x14ac:dyDescent="0.25">
      <c r="A478" s="48"/>
      <c r="B478" s="54"/>
      <c r="C478" s="55"/>
      <c r="D478" s="55"/>
      <c r="E478" s="55"/>
      <c r="F478" s="55"/>
    </row>
    <row r="479" spans="1:6" x14ac:dyDescent="0.25">
      <c r="A479" s="48"/>
      <c r="B479" s="54"/>
      <c r="C479" s="55"/>
      <c r="D479" s="55"/>
      <c r="E479" s="55"/>
      <c r="F479" s="55"/>
    </row>
    <row r="480" spans="1:6" x14ac:dyDescent="0.25">
      <c r="A480" s="48"/>
      <c r="B480" s="54"/>
      <c r="C480" s="55"/>
      <c r="D480" s="55"/>
      <c r="E480" s="55"/>
      <c r="F480" s="55"/>
    </row>
    <row r="481" spans="1:6" x14ac:dyDescent="0.25">
      <c r="A481" s="48"/>
      <c r="B481" s="54"/>
      <c r="C481" s="55"/>
      <c r="D481" s="55"/>
      <c r="E481" s="55"/>
      <c r="F481" s="55"/>
    </row>
    <row r="482" spans="1:6" x14ac:dyDescent="0.25">
      <c r="A482" s="48"/>
      <c r="B482" s="54"/>
      <c r="C482" s="55"/>
      <c r="D482" s="55"/>
      <c r="E482" s="55"/>
      <c r="F482" s="55"/>
    </row>
    <row r="483" spans="1:6" x14ac:dyDescent="0.25">
      <c r="A483" s="48"/>
      <c r="B483" s="54"/>
      <c r="C483" s="55"/>
      <c r="D483" s="55"/>
      <c r="E483" s="55"/>
      <c r="F483" s="55"/>
    </row>
    <row r="484" spans="1:6" x14ac:dyDescent="0.25">
      <c r="A484" s="48"/>
      <c r="B484" s="54"/>
      <c r="C484" s="55"/>
      <c r="D484" s="55"/>
      <c r="E484" s="55"/>
      <c r="F484" s="55"/>
    </row>
    <row r="485" spans="1:6" x14ac:dyDescent="0.25">
      <c r="A485" s="48"/>
      <c r="B485" s="54"/>
      <c r="C485" s="55"/>
      <c r="D485" s="55"/>
      <c r="E485" s="55"/>
      <c r="F485" s="55"/>
    </row>
    <row r="486" spans="1:6" x14ac:dyDescent="0.25">
      <c r="A486" s="48"/>
      <c r="B486" s="54"/>
      <c r="C486" s="55"/>
      <c r="D486" s="55"/>
      <c r="E486" s="55"/>
      <c r="F486" s="55"/>
    </row>
    <row r="487" spans="1:6" x14ac:dyDescent="0.25">
      <c r="A487" s="48"/>
      <c r="B487" s="54"/>
      <c r="C487" s="55"/>
      <c r="D487" s="55"/>
      <c r="E487" s="55"/>
      <c r="F487" s="55"/>
    </row>
    <row r="488" spans="1:6" x14ac:dyDescent="0.25">
      <c r="A488" s="48"/>
      <c r="B488" s="54"/>
      <c r="C488" s="55"/>
      <c r="D488" s="55"/>
      <c r="E488" s="55"/>
      <c r="F488" s="55"/>
    </row>
    <row r="489" spans="1:6" x14ac:dyDescent="0.25">
      <c r="A489" s="48"/>
      <c r="B489" s="54"/>
      <c r="C489" s="55"/>
      <c r="D489" s="55"/>
      <c r="E489" s="55"/>
      <c r="F489" s="55"/>
    </row>
    <row r="490" spans="1:6" x14ac:dyDescent="0.25">
      <c r="A490" s="48"/>
      <c r="B490" s="54"/>
      <c r="C490" s="55"/>
      <c r="D490" s="55"/>
      <c r="E490" s="55"/>
      <c r="F490" s="55"/>
    </row>
    <row r="491" spans="1:6" x14ac:dyDescent="0.25">
      <c r="A491" s="48"/>
      <c r="B491" s="54"/>
      <c r="C491" s="55"/>
      <c r="D491" s="55"/>
      <c r="E491" s="55"/>
      <c r="F491" s="55"/>
    </row>
    <row r="492" spans="1:6" x14ac:dyDescent="0.25">
      <c r="A492" s="48"/>
      <c r="B492" s="54"/>
      <c r="C492" s="55"/>
      <c r="D492" s="55"/>
      <c r="E492" s="55"/>
      <c r="F492" s="55"/>
    </row>
    <row r="493" spans="1:6" x14ac:dyDescent="0.25">
      <c r="A493" s="48"/>
      <c r="B493" s="54"/>
      <c r="C493" s="55"/>
      <c r="D493" s="55"/>
      <c r="E493" s="55"/>
      <c r="F493" s="55"/>
    </row>
    <row r="494" spans="1:6" x14ac:dyDescent="0.25">
      <c r="A494" s="48"/>
      <c r="B494" s="54"/>
      <c r="C494" s="55"/>
      <c r="D494" s="55"/>
      <c r="E494" s="55"/>
      <c r="F494" s="55"/>
    </row>
    <row r="495" spans="1:6" x14ac:dyDescent="0.25">
      <c r="A495" s="48"/>
      <c r="B495" s="54"/>
      <c r="C495" s="55"/>
      <c r="D495" s="55"/>
      <c r="E495" s="55"/>
      <c r="F495" s="55"/>
    </row>
    <row r="496" spans="1:6" x14ac:dyDescent="0.25">
      <c r="A496" s="48"/>
      <c r="B496" s="54"/>
      <c r="C496" s="55"/>
      <c r="D496" s="55"/>
      <c r="E496" s="55"/>
      <c r="F496" s="55"/>
    </row>
    <row r="497" spans="1:6" x14ac:dyDescent="0.25">
      <c r="A497" s="48"/>
      <c r="B497" s="54"/>
      <c r="C497" s="55"/>
      <c r="D497" s="55"/>
      <c r="E497" s="55"/>
      <c r="F497" s="55"/>
    </row>
    <row r="498" spans="1:6" x14ac:dyDescent="0.25">
      <c r="A498" s="48"/>
      <c r="B498" s="54"/>
      <c r="C498" s="55"/>
      <c r="D498" s="55"/>
      <c r="E498" s="55"/>
      <c r="F498" s="55"/>
    </row>
    <row r="499" spans="1:6" x14ac:dyDescent="0.25">
      <c r="A499" s="48"/>
      <c r="B499" s="54"/>
      <c r="C499" s="55"/>
      <c r="D499" s="55"/>
      <c r="E499" s="55"/>
      <c r="F499" s="55"/>
    </row>
    <row r="500" spans="1:6" x14ac:dyDescent="0.25">
      <c r="A500" s="48"/>
      <c r="B500" s="54"/>
      <c r="C500" s="55"/>
      <c r="D500" s="55"/>
      <c r="E500" s="55"/>
      <c r="F500" s="55"/>
    </row>
    <row r="501" spans="1:6" x14ac:dyDescent="0.25">
      <c r="A501" s="48"/>
      <c r="B501" s="54"/>
      <c r="C501" s="55"/>
      <c r="D501" s="55"/>
      <c r="E501" s="55"/>
      <c r="F501" s="55"/>
    </row>
    <row r="502" spans="1:6" x14ac:dyDescent="0.25">
      <c r="A502" s="48"/>
      <c r="B502" s="54"/>
      <c r="C502" s="55"/>
      <c r="D502" s="55"/>
      <c r="E502" s="55"/>
      <c r="F502" s="55"/>
    </row>
    <row r="503" spans="1:6" x14ac:dyDescent="0.25">
      <c r="A503" s="48"/>
      <c r="B503" s="54"/>
      <c r="C503" s="55"/>
      <c r="D503" s="55"/>
      <c r="E503" s="55"/>
      <c r="F503" s="55"/>
    </row>
    <row r="504" spans="1:6" x14ac:dyDescent="0.25">
      <c r="A504" s="48"/>
      <c r="B504" s="54"/>
      <c r="C504" s="55"/>
      <c r="D504" s="55"/>
      <c r="E504" s="55"/>
      <c r="F504" s="55"/>
    </row>
    <row r="505" spans="1:6" x14ac:dyDescent="0.25">
      <c r="A505" s="48"/>
      <c r="B505" s="54"/>
      <c r="C505" s="55"/>
      <c r="D505" s="55"/>
      <c r="E505" s="55"/>
      <c r="F505" s="55"/>
    </row>
    <row r="506" spans="1:6" x14ac:dyDescent="0.25">
      <c r="A506" s="48"/>
      <c r="B506" s="54"/>
      <c r="C506" s="55"/>
      <c r="D506" s="55"/>
      <c r="E506" s="55"/>
      <c r="F506" s="55"/>
    </row>
    <row r="507" spans="1:6" x14ac:dyDescent="0.25">
      <c r="A507" s="48"/>
      <c r="B507" s="54"/>
      <c r="C507" s="55"/>
      <c r="D507" s="55"/>
      <c r="E507" s="55"/>
      <c r="F507" s="55"/>
    </row>
    <row r="508" spans="1:6" x14ac:dyDescent="0.25">
      <c r="A508" s="48"/>
      <c r="B508" s="54"/>
      <c r="C508" s="55"/>
      <c r="D508" s="55"/>
      <c r="E508" s="55"/>
      <c r="F508" s="55"/>
    </row>
    <row r="509" spans="1:6" x14ac:dyDescent="0.25">
      <c r="A509" s="48"/>
      <c r="B509" s="54"/>
      <c r="C509" s="55"/>
      <c r="D509" s="55"/>
      <c r="E509" s="55"/>
      <c r="F509" s="55"/>
    </row>
    <row r="510" spans="1:6" x14ac:dyDescent="0.25">
      <c r="A510" s="48"/>
      <c r="B510" s="54"/>
      <c r="C510" s="55"/>
      <c r="D510" s="55"/>
      <c r="E510" s="55"/>
      <c r="F510" s="55"/>
    </row>
    <row r="511" spans="1:6" x14ac:dyDescent="0.25">
      <c r="A511" s="48"/>
      <c r="B511" s="54"/>
      <c r="C511" s="55"/>
      <c r="D511" s="55"/>
      <c r="E511" s="55"/>
      <c r="F511" s="55"/>
    </row>
    <row r="512" spans="1:6" x14ac:dyDescent="0.25">
      <c r="A512" s="48"/>
      <c r="B512" s="54"/>
      <c r="C512" s="55"/>
      <c r="D512" s="55"/>
      <c r="E512" s="55"/>
      <c r="F512" s="55"/>
    </row>
    <row r="513" spans="1:6" x14ac:dyDescent="0.25">
      <c r="A513" s="48"/>
      <c r="B513" s="54"/>
      <c r="C513" s="55"/>
      <c r="D513" s="55"/>
      <c r="E513" s="55"/>
      <c r="F513" s="55"/>
    </row>
    <row r="514" spans="1:6" x14ac:dyDescent="0.25">
      <c r="A514" s="48"/>
      <c r="B514" s="54"/>
      <c r="C514" s="55"/>
      <c r="D514" s="55"/>
      <c r="E514" s="55"/>
      <c r="F514" s="55"/>
    </row>
    <row r="515" spans="1:6" x14ac:dyDescent="0.25">
      <c r="A515" s="48"/>
      <c r="B515" s="54"/>
      <c r="C515" s="55"/>
      <c r="D515" s="55"/>
      <c r="E515" s="55"/>
      <c r="F515" s="55"/>
    </row>
    <row r="516" spans="1:6" x14ac:dyDescent="0.25">
      <c r="A516" s="48"/>
      <c r="B516" s="54"/>
      <c r="C516" s="55"/>
      <c r="D516" s="55"/>
      <c r="E516" s="55"/>
      <c r="F516" s="55"/>
    </row>
    <row r="517" spans="1:6" x14ac:dyDescent="0.25">
      <c r="A517" s="48"/>
      <c r="B517" s="54"/>
      <c r="C517" s="55"/>
      <c r="D517" s="55"/>
      <c r="E517" s="55"/>
      <c r="F517" s="55"/>
    </row>
    <row r="518" spans="1:6" x14ac:dyDescent="0.25">
      <c r="A518" s="48"/>
      <c r="B518" s="54"/>
      <c r="C518" s="55"/>
      <c r="D518" s="55"/>
      <c r="E518" s="55"/>
      <c r="F518" s="55"/>
    </row>
    <row r="519" spans="1:6" x14ac:dyDescent="0.25">
      <c r="A519" s="48"/>
      <c r="B519" s="54"/>
      <c r="C519" s="55"/>
      <c r="D519" s="55"/>
      <c r="E519" s="55"/>
      <c r="F519" s="55"/>
    </row>
    <row r="520" spans="1:6" x14ac:dyDescent="0.25">
      <c r="A520" s="48"/>
      <c r="B520" s="54"/>
      <c r="C520" s="55"/>
      <c r="D520" s="55"/>
      <c r="E520" s="55"/>
      <c r="F520" s="55"/>
    </row>
    <row r="521" spans="1:6" x14ac:dyDescent="0.25">
      <c r="A521" s="48"/>
      <c r="B521" s="54"/>
      <c r="C521" s="55"/>
      <c r="D521" s="55"/>
      <c r="E521" s="55"/>
      <c r="F521" s="55"/>
    </row>
    <row r="522" spans="1:6" x14ac:dyDescent="0.25">
      <c r="A522" s="48"/>
      <c r="B522" s="54"/>
      <c r="C522" s="55"/>
      <c r="D522" s="55"/>
      <c r="E522" s="55"/>
      <c r="F522" s="55"/>
    </row>
    <row r="523" spans="1:6" x14ac:dyDescent="0.25">
      <c r="A523" s="48"/>
      <c r="B523" s="54"/>
      <c r="C523" s="55"/>
      <c r="D523" s="55"/>
      <c r="E523" s="55"/>
      <c r="F523" s="55"/>
    </row>
    <row r="524" spans="1:6" x14ac:dyDescent="0.25">
      <c r="A524" s="48"/>
      <c r="B524" s="54"/>
      <c r="C524" s="55"/>
      <c r="D524" s="55"/>
      <c r="E524" s="55"/>
      <c r="F524" s="55"/>
    </row>
    <row r="525" spans="1:6" x14ac:dyDescent="0.25">
      <c r="A525" s="48"/>
      <c r="B525" s="54"/>
      <c r="C525" s="55"/>
      <c r="D525" s="55"/>
      <c r="E525" s="55"/>
      <c r="F525" s="55"/>
    </row>
    <row r="526" spans="1:6" x14ac:dyDescent="0.25">
      <c r="A526" s="48"/>
      <c r="B526" s="54"/>
      <c r="C526" s="55"/>
      <c r="D526" s="55"/>
      <c r="E526" s="55"/>
      <c r="F526" s="55"/>
    </row>
    <row r="527" spans="1:6" x14ac:dyDescent="0.25">
      <c r="A527" s="48"/>
      <c r="B527" s="54"/>
      <c r="C527" s="55"/>
      <c r="D527" s="55"/>
      <c r="E527" s="55"/>
      <c r="F527" s="55"/>
    </row>
    <row r="528" spans="1:6" x14ac:dyDescent="0.25">
      <c r="A528" s="48"/>
      <c r="B528" s="54"/>
      <c r="C528" s="55"/>
      <c r="D528" s="55"/>
      <c r="E528" s="55"/>
      <c r="F528" s="55"/>
    </row>
    <row r="529" spans="1:6" x14ac:dyDescent="0.25">
      <c r="A529" s="48"/>
      <c r="B529" s="54"/>
      <c r="C529" s="55"/>
      <c r="D529" s="55"/>
      <c r="E529" s="55"/>
      <c r="F529" s="55"/>
    </row>
    <row r="530" spans="1:6" x14ac:dyDescent="0.25">
      <c r="A530" s="48"/>
      <c r="B530" s="54"/>
      <c r="C530" s="55"/>
      <c r="D530" s="55"/>
      <c r="E530" s="55"/>
      <c r="F530" s="55"/>
    </row>
    <row r="531" spans="1:6" x14ac:dyDescent="0.25">
      <c r="A531" s="48"/>
      <c r="B531" s="54"/>
      <c r="C531" s="55"/>
      <c r="D531" s="55"/>
      <c r="E531" s="55"/>
      <c r="F531" s="55"/>
    </row>
    <row r="532" spans="1:6" x14ac:dyDescent="0.25">
      <c r="A532" s="48"/>
      <c r="B532" s="54"/>
      <c r="C532" s="55"/>
      <c r="D532" s="55"/>
      <c r="E532" s="55"/>
      <c r="F532" s="55"/>
    </row>
    <row r="533" spans="1:6" x14ac:dyDescent="0.25">
      <c r="A533" s="48"/>
      <c r="B533" s="54"/>
      <c r="C533" s="55"/>
      <c r="D533" s="55"/>
      <c r="E533" s="55"/>
      <c r="F533" s="55"/>
    </row>
    <row r="534" spans="1:6" x14ac:dyDescent="0.25">
      <c r="A534" s="48"/>
      <c r="B534" s="54"/>
      <c r="C534" s="55"/>
      <c r="D534" s="55"/>
      <c r="E534" s="55"/>
      <c r="F534" s="55"/>
    </row>
    <row r="535" spans="1:6" x14ac:dyDescent="0.25">
      <c r="A535" s="48"/>
      <c r="B535" s="54"/>
      <c r="C535" s="55"/>
      <c r="D535" s="55"/>
      <c r="E535" s="55"/>
      <c r="F535" s="55"/>
    </row>
    <row r="536" spans="1:6" x14ac:dyDescent="0.25">
      <c r="A536" s="48"/>
      <c r="B536" s="54"/>
      <c r="C536" s="55"/>
      <c r="D536" s="55"/>
      <c r="E536" s="55"/>
      <c r="F536" s="55"/>
    </row>
    <row r="537" spans="1:6" x14ac:dyDescent="0.25">
      <c r="A537" s="48"/>
      <c r="B537" s="54"/>
      <c r="C537" s="55"/>
      <c r="D537" s="55"/>
      <c r="E537" s="55"/>
      <c r="F537" s="55"/>
    </row>
    <row r="538" spans="1:6" x14ac:dyDescent="0.25">
      <c r="A538" s="48"/>
      <c r="B538" s="54"/>
      <c r="C538" s="55"/>
      <c r="D538" s="55"/>
      <c r="E538" s="55"/>
      <c r="F538" s="55"/>
    </row>
    <row r="539" spans="1:6" x14ac:dyDescent="0.25">
      <c r="A539" s="48"/>
      <c r="B539" s="54"/>
      <c r="C539" s="55"/>
      <c r="D539" s="55"/>
      <c r="E539" s="55"/>
      <c r="F539" s="55"/>
    </row>
    <row r="540" spans="1:6" x14ac:dyDescent="0.25">
      <c r="A540" s="48"/>
      <c r="B540" s="54"/>
      <c r="C540" s="55"/>
      <c r="D540" s="55"/>
      <c r="E540" s="55"/>
      <c r="F540" s="55"/>
    </row>
    <row r="541" spans="1:6" x14ac:dyDescent="0.25">
      <c r="A541" s="48"/>
      <c r="B541" s="54"/>
      <c r="C541" s="55"/>
      <c r="D541" s="55"/>
      <c r="E541" s="55"/>
      <c r="F541" s="55"/>
    </row>
    <row r="542" spans="1:6" x14ac:dyDescent="0.25">
      <c r="A542" s="48"/>
      <c r="B542" s="54"/>
      <c r="C542" s="55"/>
      <c r="D542" s="55"/>
      <c r="E542" s="55"/>
      <c r="F542" s="55"/>
    </row>
    <row r="543" spans="1:6" x14ac:dyDescent="0.25">
      <c r="A543" s="48"/>
      <c r="B543" s="54"/>
      <c r="C543" s="55"/>
      <c r="D543" s="55"/>
      <c r="E543" s="55"/>
      <c r="F543" s="55"/>
    </row>
    <row r="544" spans="1:6" x14ac:dyDescent="0.25">
      <c r="A544" s="48"/>
      <c r="B544" s="54"/>
      <c r="C544" s="55"/>
      <c r="D544" s="55"/>
      <c r="E544" s="55"/>
      <c r="F544" s="55"/>
    </row>
    <row r="545" spans="1:6" x14ac:dyDescent="0.25">
      <c r="A545" s="48"/>
      <c r="B545" s="54"/>
      <c r="C545" s="55"/>
      <c r="D545" s="55"/>
      <c r="E545" s="55"/>
      <c r="F545" s="55"/>
    </row>
    <row r="546" spans="1:6" x14ac:dyDescent="0.25">
      <c r="A546" s="48"/>
      <c r="B546" s="54"/>
      <c r="C546" s="55"/>
      <c r="D546" s="55"/>
      <c r="E546" s="55"/>
      <c r="F546" s="55"/>
    </row>
    <row r="547" spans="1:6" x14ac:dyDescent="0.25">
      <c r="A547" s="48"/>
      <c r="B547" s="54"/>
      <c r="C547" s="55"/>
      <c r="D547" s="55"/>
      <c r="E547" s="55"/>
      <c r="F547" s="55"/>
    </row>
    <row r="548" spans="1:6" x14ac:dyDescent="0.25">
      <c r="A548" s="48"/>
      <c r="B548" s="54"/>
      <c r="C548" s="55"/>
      <c r="D548" s="55"/>
      <c r="E548" s="55"/>
      <c r="F548" s="55"/>
    </row>
    <row r="549" spans="1:6" x14ac:dyDescent="0.25">
      <c r="A549" s="48"/>
      <c r="B549" s="54"/>
      <c r="C549" s="55"/>
      <c r="D549" s="55"/>
      <c r="E549" s="55"/>
      <c r="F549" s="55"/>
    </row>
    <row r="550" spans="1:6" x14ac:dyDescent="0.25">
      <c r="A550" s="48"/>
      <c r="B550" s="54"/>
      <c r="C550" s="55"/>
      <c r="D550" s="55"/>
      <c r="E550" s="55"/>
      <c r="F550" s="55"/>
    </row>
    <row r="551" spans="1:6" x14ac:dyDescent="0.25">
      <c r="A551" s="48"/>
      <c r="B551" s="54"/>
      <c r="C551" s="55"/>
      <c r="D551" s="55"/>
      <c r="E551" s="55"/>
      <c r="F551" s="55"/>
    </row>
    <row r="552" spans="1:6" x14ac:dyDescent="0.25">
      <c r="A552" s="48"/>
      <c r="B552" s="54"/>
      <c r="C552" s="55"/>
      <c r="D552" s="55"/>
      <c r="E552" s="55"/>
      <c r="F552" s="55"/>
    </row>
    <row r="553" spans="1:6" x14ac:dyDescent="0.25">
      <c r="A553" s="48"/>
      <c r="B553" s="54"/>
      <c r="C553" s="55"/>
      <c r="D553" s="55"/>
      <c r="E553" s="55"/>
      <c r="F553" s="55"/>
    </row>
    <row r="554" spans="1:6" x14ac:dyDescent="0.25">
      <c r="A554" s="48"/>
      <c r="B554" s="54"/>
      <c r="C554" s="55"/>
      <c r="D554" s="55"/>
      <c r="E554" s="55"/>
      <c r="F554" s="55"/>
    </row>
    <row r="555" spans="1:6" x14ac:dyDescent="0.25">
      <c r="A555" s="48"/>
      <c r="B555" s="54"/>
      <c r="C555" s="55"/>
      <c r="D555" s="55"/>
      <c r="E555" s="55"/>
      <c r="F555" s="55"/>
    </row>
    <row r="556" spans="1:6" x14ac:dyDescent="0.25">
      <c r="A556" s="48"/>
      <c r="B556" s="54"/>
      <c r="C556" s="55"/>
      <c r="D556" s="55"/>
      <c r="E556" s="55"/>
      <c r="F556" s="55"/>
    </row>
    <row r="557" spans="1:6" x14ac:dyDescent="0.25">
      <c r="A557" s="48"/>
      <c r="B557" s="54"/>
      <c r="C557" s="55"/>
      <c r="D557" s="55"/>
      <c r="E557" s="55"/>
      <c r="F557" s="55"/>
    </row>
    <row r="558" spans="1:6" x14ac:dyDescent="0.25">
      <c r="A558" s="48"/>
      <c r="B558" s="54"/>
      <c r="C558" s="55"/>
      <c r="D558" s="55"/>
      <c r="E558" s="55"/>
      <c r="F558" s="55"/>
    </row>
    <row r="559" spans="1:6" x14ac:dyDescent="0.25">
      <c r="A559" s="48"/>
      <c r="B559" s="54"/>
      <c r="C559" s="55"/>
      <c r="D559" s="55"/>
      <c r="E559" s="55"/>
      <c r="F559" s="55"/>
    </row>
    <row r="560" spans="1:6" x14ac:dyDescent="0.25">
      <c r="A560" s="48"/>
      <c r="B560" s="54"/>
      <c r="C560" s="55"/>
      <c r="D560" s="55"/>
      <c r="E560" s="55"/>
      <c r="F560" s="55"/>
    </row>
    <row r="561" spans="1:6" x14ac:dyDescent="0.25">
      <c r="A561" s="48"/>
      <c r="B561" s="54"/>
      <c r="C561" s="55"/>
      <c r="D561" s="55"/>
      <c r="E561" s="55"/>
      <c r="F561" s="55"/>
    </row>
    <row r="562" spans="1:6" x14ac:dyDescent="0.25">
      <c r="A562" s="48"/>
      <c r="B562" s="54"/>
      <c r="C562" s="55"/>
      <c r="D562" s="55"/>
      <c r="E562" s="55"/>
      <c r="F562" s="55"/>
    </row>
    <row r="563" spans="1:6" x14ac:dyDescent="0.25">
      <c r="A563" s="48"/>
      <c r="B563" s="54"/>
      <c r="C563" s="55"/>
      <c r="D563" s="55"/>
      <c r="E563" s="55"/>
      <c r="F563" s="55"/>
    </row>
    <row r="564" spans="1:6" x14ac:dyDescent="0.25">
      <c r="A564" s="48"/>
      <c r="B564" s="54"/>
      <c r="C564" s="55"/>
      <c r="D564" s="55"/>
      <c r="E564" s="55"/>
      <c r="F564" s="55"/>
    </row>
    <row r="565" spans="1:6" x14ac:dyDescent="0.25">
      <c r="A565" s="48"/>
      <c r="B565" s="54"/>
      <c r="C565" s="55"/>
      <c r="D565" s="55"/>
      <c r="E565" s="55"/>
      <c r="F565" s="55"/>
    </row>
    <row r="566" spans="1:6" x14ac:dyDescent="0.25">
      <c r="A566" s="48"/>
      <c r="B566" s="54"/>
      <c r="C566" s="55"/>
      <c r="D566" s="55"/>
      <c r="E566" s="55"/>
      <c r="F566" s="55"/>
    </row>
    <row r="567" spans="1:6" x14ac:dyDescent="0.25">
      <c r="A567" s="48"/>
      <c r="B567" s="54"/>
      <c r="C567" s="55"/>
      <c r="D567" s="55"/>
      <c r="E567" s="55"/>
      <c r="F567" s="55"/>
    </row>
    <row r="568" spans="1:6" x14ac:dyDescent="0.25">
      <c r="A568" s="48"/>
      <c r="B568" s="54"/>
      <c r="C568" s="55"/>
      <c r="D568" s="55"/>
      <c r="E568" s="55"/>
      <c r="F568" s="55"/>
    </row>
    <row r="569" spans="1:6" x14ac:dyDescent="0.25">
      <c r="A569" s="48"/>
      <c r="B569" s="54"/>
      <c r="C569" s="55"/>
      <c r="D569" s="55"/>
      <c r="E569" s="55"/>
      <c r="F569" s="55"/>
    </row>
    <row r="570" spans="1:6" x14ac:dyDescent="0.25">
      <c r="A570" s="48"/>
      <c r="B570" s="54"/>
      <c r="C570" s="55"/>
      <c r="D570" s="55"/>
      <c r="E570" s="55"/>
      <c r="F570" s="55"/>
    </row>
    <row r="571" spans="1:6" x14ac:dyDescent="0.25">
      <c r="A571" s="48"/>
      <c r="B571" s="54"/>
      <c r="C571" s="55"/>
      <c r="D571" s="55"/>
      <c r="E571" s="55"/>
      <c r="F571" s="55"/>
    </row>
    <row r="572" spans="1:6" x14ac:dyDescent="0.25">
      <c r="A572" s="48"/>
      <c r="B572" s="54"/>
      <c r="C572" s="55"/>
      <c r="D572" s="55"/>
      <c r="E572" s="55"/>
      <c r="F572" s="55"/>
    </row>
    <row r="573" spans="1:6" x14ac:dyDescent="0.25">
      <c r="A573" s="48"/>
      <c r="B573" s="54"/>
      <c r="C573" s="55"/>
      <c r="D573" s="55"/>
      <c r="E573" s="55"/>
      <c r="F573" s="55"/>
    </row>
    <row r="574" spans="1:6" x14ac:dyDescent="0.25">
      <c r="A574" s="48"/>
      <c r="B574" s="54"/>
      <c r="C574" s="55"/>
      <c r="D574" s="55"/>
      <c r="E574" s="55"/>
      <c r="F574" s="55"/>
    </row>
    <row r="575" spans="1:6" x14ac:dyDescent="0.25">
      <c r="A575" s="48"/>
      <c r="B575" s="54"/>
      <c r="C575" s="55"/>
      <c r="D575" s="55"/>
      <c r="E575" s="55"/>
      <c r="F575" s="55"/>
    </row>
    <row r="576" spans="1:6" x14ac:dyDescent="0.25">
      <c r="A576" s="48"/>
      <c r="B576" s="54"/>
      <c r="C576" s="55"/>
      <c r="D576" s="55"/>
      <c r="E576" s="55"/>
      <c r="F576" s="55"/>
    </row>
    <row r="577" spans="1:6" x14ac:dyDescent="0.25">
      <c r="A577" s="48"/>
      <c r="B577" s="54"/>
      <c r="C577" s="55"/>
      <c r="D577" s="55"/>
      <c r="E577" s="55"/>
      <c r="F577" s="55"/>
    </row>
    <row r="578" spans="1:6" x14ac:dyDescent="0.25">
      <c r="A578" s="48"/>
      <c r="B578" s="54"/>
      <c r="C578" s="55"/>
      <c r="D578" s="55"/>
      <c r="E578" s="55"/>
      <c r="F578" s="55"/>
    </row>
    <row r="579" spans="1:6" x14ac:dyDescent="0.25">
      <c r="A579" s="48"/>
      <c r="B579" s="54"/>
      <c r="C579" s="55"/>
      <c r="D579" s="55"/>
      <c r="E579" s="55"/>
      <c r="F579" s="55"/>
    </row>
    <row r="580" spans="1:6" x14ac:dyDescent="0.25">
      <c r="A580" s="48"/>
      <c r="B580" s="54"/>
      <c r="C580" s="55"/>
      <c r="D580" s="55"/>
      <c r="E580" s="55"/>
      <c r="F580" s="55"/>
    </row>
    <row r="581" spans="1:6" x14ac:dyDescent="0.25">
      <c r="A581" s="48"/>
      <c r="B581" s="54"/>
      <c r="C581" s="55"/>
      <c r="D581" s="55"/>
      <c r="E581" s="55"/>
      <c r="F581" s="55"/>
    </row>
    <row r="582" spans="1:6" x14ac:dyDescent="0.25">
      <c r="A582" s="48"/>
      <c r="B582" s="54"/>
      <c r="C582" s="55"/>
      <c r="D582" s="55"/>
      <c r="E582" s="55"/>
      <c r="F582" s="55"/>
    </row>
    <row r="583" spans="1:6" x14ac:dyDescent="0.25">
      <c r="A583" s="48"/>
      <c r="B583" s="54"/>
      <c r="C583" s="55"/>
      <c r="D583" s="55"/>
      <c r="E583" s="55"/>
      <c r="F583" s="55"/>
    </row>
    <row r="584" spans="1:6" x14ac:dyDescent="0.25">
      <c r="A584" s="48"/>
      <c r="B584" s="54"/>
      <c r="C584" s="55"/>
      <c r="D584" s="55"/>
      <c r="E584" s="55"/>
      <c r="F584" s="55"/>
    </row>
    <row r="585" spans="1:6" x14ac:dyDescent="0.25">
      <c r="A585" s="48"/>
      <c r="B585" s="54"/>
      <c r="C585" s="55"/>
      <c r="D585" s="55"/>
      <c r="E585" s="55"/>
      <c r="F585" s="55"/>
    </row>
    <row r="586" spans="1:6" x14ac:dyDescent="0.25">
      <c r="A586" s="48"/>
      <c r="B586" s="54"/>
      <c r="C586" s="55"/>
      <c r="D586" s="55"/>
      <c r="E586" s="55"/>
      <c r="F586" s="55"/>
    </row>
    <row r="587" spans="1:6" x14ac:dyDescent="0.25">
      <c r="A587" s="48"/>
      <c r="B587" s="54"/>
      <c r="C587" s="55"/>
      <c r="D587" s="55"/>
      <c r="E587" s="55"/>
      <c r="F587" s="55"/>
    </row>
    <row r="588" spans="1:6" x14ac:dyDescent="0.25">
      <c r="A588" s="48"/>
      <c r="B588" s="54"/>
      <c r="C588" s="55"/>
      <c r="D588" s="55"/>
      <c r="E588" s="55"/>
      <c r="F588" s="55"/>
    </row>
    <row r="589" spans="1:6" x14ac:dyDescent="0.25">
      <c r="A589" s="48"/>
      <c r="B589" s="54"/>
      <c r="C589" s="55"/>
      <c r="D589" s="55"/>
      <c r="E589" s="55"/>
      <c r="F589" s="55"/>
    </row>
    <row r="590" spans="1:6" x14ac:dyDescent="0.25">
      <c r="A590" s="48"/>
      <c r="B590" s="54"/>
      <c r="C590" s="55"/>
      <c r="D590" s="55"/>
      <c r="E590" s="55"/>
      <c r="F590" s="55"/>
    </row>
    <row r="591" spans="1:6" x14ac:dyDescent="0.25">
      <c r="A591" s="48"/>
      <c r="B591" s="54"/>
      <c r="C591" s="55"/>
      <c r="D591" s="55"/>
      <c r="E591" s="55"/>
      <c r="F591" s="55"/>
    </row>
    <row r="592" spans="1:6" x14ac:dyDescent="0.25">
      <c r="A592" s="48"/>
      <c r="B592" s="54"/>
      <c r="C592" s="55"/>
      <c r="D592" s="55"/>
      <c r="E592" s="55"/>
      <c r="F592" s="55"/>
    </row>
    <row r="593" spans="1:6" x14ac:dyDescent="0.25">
      <c r="A593" s="48"/>
      <c r="B593" s="54"/>
      <c r="C593" s="55"/>
      <c r="D593" s="55"/>
      <c r="E593" s="55"/>
      <c r="F593" s="55"/>
    </row>
    <row r="594" spans="1:6" x14ac:dyDescent="0.25">
      <c r="A594" s="48"/>
      <c r="B594" s="54"/>
      <c r="C594" s="55"/>
      <c r="D594" s="55"/>
      <c r="E594" s="55"/>
      <c r="F594" s="55"/>
    </row>
    <row r="595" spans="1:6" x14ac:dyDescent="0.25">
      <c r="A595" s="48"/>
      <c r="B595" s="54"/>
      <c r="C595" s="55"/>
      <c r="D595" s="55"/>
      <c r="E595" s="55"/>
      <c r="F595" s="55"/>
    </row>
    <row r="596" spans="1:6" x14ac:dyDescent="0.25">
      <c r="A596" s="48"/>
      <c r="B596" s="54"/>
      <c r="C596" s="55"/>
      <c r="D596" s="55"/>
      <c r="E596" s="55"/>
      <c r="F596" s="55"/>
    </row>
    <row r="597" spans="1:6" x14ac:dyDescent="0.25">
      <c r="A597" s="48"/>
      <c r="B597" s="54"/>
      <c r="C597" s="55"/>
      <c r="D597" s="55"/>
      <c r="E597" s="55"/>
      <c r="F597" s="55"/>
    </row>
    <row r="598" spans="1:6" x14ac:dyDescent="0.25">
      <c r="A598" s="48"/>
      <c r="B598" s="54"/>
      <c r="C598" s="55"/>
      <c r="D598" s="55"/>
      <c r="E598" s="55"/>
      <c r="F598" s="55"/>
    </row>
    <row r="599" spans="1:6" x14ac:dyDescent="0.25">
      <c r="A599" s="48"/>
      <c r="B599" s="54"/>
      <c r="C599" s="55"/>
      <c r="D599" s="55"/>
      <c r="E599" s="55"/>
      <c r="F599" s="55"/>
    </row>
    <row r="600" spans="1:6" x14ac:dyDescent="0.25">
      <c r="A600" s="48"/>
      <c r="B600" s="54"/>
      <c r="C600" s="55"/>
      <c r="D600" s="55"/>
      <c r="E600" s="55"/>
      <c r="F600" s="55"/>
    </row>
    <row r="601" spans="1:6" x14ac:dyDescent="0.25">
      <c r="A601" s="48"/>
      <c r="B601" s="54"/>
      <c r="C601" s="55"/>
      <c r="D601" s="55"/>
      <c r="E601" s="55"/>
      <c r="F601" s="55"/>
    </row>
    <row r="602" spans="1:6" x14ac:dyDescent="0.25">
      <c r="A602" s="48"/>
      <c r="B602" s="54"/>
      <c r="C602" s="55"/>
      <c r="D602" s="55"/>
      <c r="E602" s="55"/>
      <c r="F602" s="55"/>
    </row>
    <row r="603" spans="1:6" x14ac:dyDescent="0.25">
      <c r="A603" s="48"/>
      <c r="B603" s="54"/>
      <c r="C603" s="55"/>
      <c r="D603" s="55"/>
      <c r="E603" s="55"/>
      <c r="F603" s="55"/>
    </row>
    <row r="604" spans="1:6" x14ac:dyDescent="0.25">
      <c r="A604" s="48"/>
      <c r="B604" s="54"/>
      <c r="C604" s="55"/>
      <c r="D604" s="55"/>
      <c r="E604" s="55"/>
      <c r="F604" s="55"/>
    </row>
    <row r="605" spans="1:6" x14ac:dyDescent="0.25">
      <c r="A605" s="48"/>
      <c r="B605" s="54"/>
      <c r="C605" s="55"/>
      <c r="D605" s="55"/>
      <c r="E605" s="55"/>
      <c r="F605" s="55"/>
    </row>
    <row r="606" spans="1:6" x14ac:dyDescent="0.25">
      <c r="A606" s="48"/>
      <c r="B606" s="54"/>
      <c r="C606" s="55"/>
      <c r="D606" s="55"/>
      <c r="E606" s="55"/>
      <c r="F606" s="55"/>
    </row>
    <row r="607" spans="1:6" x14ac:dyDescent="0.25">
      <c r="A607" s="48"/>
      <c r="B607" s="54"/>
      <c r="C607" s="55"/>
      <c r="D607" s="55"/>
      <c r="E607" s="55"/>
      <c r="F607" s="55"/>
    </row>
    <row r="608" spans="1:6" x14ac:dyDescent="0.25">
      <c r="A608" s="48"/>
      <c r="B608" s="54"/>
      <c r="C608" s="55"/>
      <c r="D608" s="55"/>
      <c r="E608" s="55"/>
      <c r="F608" s="55"/>
    </row>
    <row r="609" spans="1:6" x14ac:dyDescent="0.25">
      <c r="A609" s="48"/>
      <c r="B609" s="54"/>
      <c r="C609" s="55"/>
      <c r="D609" s="55"/>
      <c r="E609" s="55"/>
      <c r="F609" s="55"/>
    </row>
    <row r="610" spans="1:6" x14ac:dyDescent="0.25">
      <c r="A610" s="48"/>
      <c r="B610" s="54"/>
      <c r="C610" s="55"/>
      <c r="D610" s="55"/>
      <c r="E610" s="55"/>
      <c r="F610" s="55"/>
    </row>
    <row r="611" spans="1:6" x14ac:dyDescent="0.25">
      <c r="A611" s="48"/>
      <c r="B611" s="54"/>
      <c r="C611" s="55"/>
      <c r="D611" s="55"/>
      <c r="E611" s="55"/>
      <c r="F611" s="55"/>
    </row>
    <row r="612" spans="1:6" x14ac:dyDescent="0.25">
      <c r="A612" s="48"/>
      <c r="B612" s="54"/>
      <c r="C612" s="55"/>
      <c r="D612" s="55"/>
      <c r="E612" s="55"/>
      <c r="F612" s="55"/>
    </row>
    <row r="613" spans="1:6" x14ac:dyDescent="0.25">
      <c r="A613" s="48"/>
      <c r="B613" s="54"/>
      <c r="C613" s="55"/>
      <c r="D613" s="55"/>
      <c r="E613" s="55"/>
      <c r="F613" s="55"/>
    </row>
    <row r="614" spans="1:6" x14ac:dyDescent="0.25">
      <c r="A614" s="48"/>
      <c r="B614" s="54"/>
      <c r="C614" s="55"/>
      <c r="D614" s="55"/>
      <c r="E614" s="55"/>
      <c r="F614" s="55"/>
    </row>
    <row r="615" spans="1:6" x14ac:dyDescent="0.25">
      <c r="A615" s="48"/>
      <c r="B615" s="54"/>
      <c r="C615" s="55"/>
      <c r="D615" s="55"/>
      <c r="E615" s="55"/>
      <c r="F615" s="55"/>
    </row>
    <row r="616" spans="1:6" x14ac:dyDescent="0.25">
      <c r="A616" s="48"/>
      <c r="B616" s="54"/>
      <c r="C616" s="55"/>
      <c r="D616" s="55"/>
      <c r="E616" s="55"/>
      <c r="F616" s="55"/>
    </row>
    <row r="617" spans="1:6" x14ac:dyDescent="0.25">
      <c r="A617" s="48"/>
      <c r="B617" s="54"/>
      <c r="C617" s="55"/>
      <c r="D617" s="55"/>
      <c r="E617" s="55"/>
      <c r="F617" s="55"/>
    </row>
    <row r="618" spans="1:6" x14ac:dyDescent="0.25">
      <c r="A618" s="48"/>
      <c r="B618" s="54"/>
      <c r="C618" s="55"/>
      <c r="D618" s="55"/>
      <c r="E618" s="55"/>
      <c r="F618" s="55"/>
    </row>
    <row r="619" spans="1:6" x14ac:dyDescent="0.25">
      <c r="A619" s="48"/>
      <c r="B619" s="54"/>
      <c r="C619" s="55"/>
      <c r="D619" s="55"/>
      <c r="E619" s="55"/>
      <c r="F619" s="55"/>
    </row>
    <row r="620" spans="1:6" x14ac:dyDescent="0.25">
      <c r="A620" s="48"/>
      <c r="B620" s="54"/>
      <c r="C620" s="55"/>
      <c r="D620" s="55"/>
      <c r="E620" s="55"/>
      <c r="F620" s="55"/>
    </row>
    <row r="621" spans="1:6" x14ac:dyDescent="0.25">
      <c r="A621" s="48"/>
      <c r="B621" s="54"/>
      <c r="C621" s="55"/>
      <c r="D621" s="55"/>
      <c r="E621" s="55"/>
      <c r="F621" s="55"/>
    </row>
    <row r="622" spans="1:6" x14ac:dyDescent="0.25">
      <c r="A622" s="48"/>
      <c r="B622" s="54"/>
      <c r="C622" s="55"/>
      <c r="D622" s="55"/>
      <c r="E622" s="55"/>
      <c r="F622" s="55"/>
    </row>
    <row r="623" spans="1:6" x14ac:dyDescent="0.25">
      <c r="A623" s="48"/>
      <c r="B623" s="54"/>
      <c r="C623" s="55"/>
      <c r="D623" s="55"/>
      <c r="E623" s="55"/>
      <c r="F623" s="55"/>
    </row>
    <row r="624" spans="1:6" x14ac:dyDescent="0.25">
      <c r="A624" s="48"/>
      <c r="B624" s="54"/>
      <c r="C624" s="55"/>
      <c r="D624" s="55"/>
      <c r="E624" s="55"/>
      <c r="F624" s="55"/>
    </row>
    <row r="625" spans="1:6" x14ac:dyDescent="0.25">
      <c r="A625" s="48"/>
      <c r="B625" s="54"/>
      <c r="C625" s="55"/>
      <c r="D625" s="55"/>
      <c r="E625" s="55"/>
      <c r="F625" s="55"/>
    </row>
    <row r="626" spans="1:6" x14ac:dyDescent="0.25">
      <c r="A626" s="48"/>
      <c r="B626" s="54"/>
      <c r="C626" s="55"/>
      <c r="D626" s="55"/>
      <c r="E626" s="55"/>
      <c r="F626" s="55"/>
    </row>
    <row r="627" spans="1:6" x14ac:dyDescent="0.25">
      <c r="A627" s="48"/>
      <c r="B627" s="54"/>
      <c r="C627" s="55"/>
      <c r="D627" s="55"/>
      <c r="E627" s="55"/>
      <c r="F627" s="55"/>
    </row>
    <row r="628" spans="1:6" x14ac:dyDescent="0.25">
      <c r="A628" s="48"/>
      <c r="B628" s="54"/>
      <c r="C628" s="55"/>
      <c r="D628" s="55"/>
      <c r="E628" s="55"/>
      <c r="F628" s="55"/>
    </row>
    <row r="629" spans="1:6" x14ac:dyDescent="0.25">
      <c r="A629" s="48"/>
      <c r="B629" s="54"/>
      <c r="C629" s="55"/>
      <c r="D629" s="55"/>
      <c r="E629" s="55"/>
      <c r="F629" s="55"/>
    </row>
    <row r="630" spans="1:6" x14ac:dyDescent="0.25">
      <c r="A630" s="48"/>
      <c r="B630" s="54"/>
      <c r="C630" s="55"/>
      <c r="D630" s="55"/>
      <c r="E630" s="55"/>
      <c r="F630" s="55"/>
    </row>
    <row r="631" spans="1:6" x14ac:dyDescent="0.25">
      <c r="A631" s="48"/>
      <c r="B631" s="54"/>
      <c r="C631" s="55"/>
      <c r="D631" s="55"/>
      <c r="E631" s="55"/>
      <c r="F631" s="55"/>
    </row>
    <row r="632" spans="1:6" x14ac:dyDescent="0.25">
      <c r="A632" s="48"/>
      <c r="B632" s="54"/>
      <c r="C632" s="55"/>
      <c r="D632" s="55"/>
      <c r="E632" s="55"/>
      <c r="F632" s="55"/>
    </row>
    <row r="633" spans="1:6" x14ac:dyDescent="0.25">
      <c r="A633" s="48"/>
      <c r="B633" s="54"/>
      <c r="C633" s="55"/>
      <c r="D633" s="55"/>
      <c r="E633" s="55"/>
      <c r="F633" s="55"/>
    </row>
    <row r="634" spans="1:6" x14ac:dyDescent="0.25">
      <c r="A634" s="48"/>
      <c r="B634" s="54"/>
      <c r="C634" s="55"/>
      <c r="D634" s="55"/>
      <c r="E634" s="55"/>
      <c r="F634" s="55"/>
    </row>
    <row r="635" spans="1:6" x14ac:dyDescent="0.25">
      <c r="A635" s="48"/>
      <c r="B635" s="54"/>
      <c r="C635" s="55"/>
      <c r="D635" s="55"/>
      <c r="E635" s="55"/>
      <c r="F635" s="55"/>
    </row>
    <row r="636" spans="1:6" x14ac:dyDescent="0.25">
      <c r="A636" s="48"/>
      <c r="B636" s="54"/>
      <c r="C636" s="55"/>
      <c r="D636" s="55"/>
      <c r="E636" s="55"/>
      <c r="F636" s="55"/>
    </row>
    <row r="637" spans="1:6" x14ac:dyDescent="0.25">
      <c r="A637" s="48"/>
      <c r="B637" s="54"/>
      <c r="C637" s="55"/>
      <c r="D637" s="55"/>
      <c r="E637" s="55"/>
      <c r="F637" s="55"/>
    </row>
    <row r="638" spans="1:6" x14ac:dyDescent="0.25">
      <c r="A638" s="48"/>
      <c r="B638" s="54"/>
      <c r="C638" s="55"/>
      <c r="D638" s="55"/>
      <c r="E638" s="55"/>
      <c r="F638" s="55"/>
    </row>
    <row r="639" spans="1:6" x14ac:dyDescent="0.25">
      <c r="A639" s="48"/>
      <c r="B639" s="54"/>
      <c r="C639" s="55"/>
      <c r="D639" s="55"/>
      <c r="E639" s="55"/>
      <c r="F639" s="55"/>
    </row>
    <row r="640" spans="1:6" x14ac:dyDescent="0.25">
      <c r="A640" s="48"/>
      <c r="B640" s="54"/>
      <c r="C640" s="55"/>
      <c r="D640" s="55"/>
      <c r="E640" s="55"/>
      <c r="F640" s="55"/>
    </row>
    <row r="641" spans="1:6" x14ac:dyDescent="0.25">
      <c r="A641" s="48"/>
      <c r="B641" s="54"/>
      <c r="C641" s="55"/>
      <c r="D641" s="55"/>
      <c r="E641" s="55"/>
      <c r="F641" s="55"/>
    </row>
    <row r="642" spans="1:6" x14ac:dyDescent="0.25">
      <c r="A642" s="48"/>
      <c r="B642" s="54"/>
      <c r="C642" s="55"/>
      <c r="D642" s="55"/>
      <c r="E642" s="55"/>
      <c r="F642" s="55"/>
    </row>
    <row r="643" spans="1:6" x14ac:dyDescent="0.25">
      <c r="A643" s="48"/>
      <c r="B643" s="54"/>
      <c r="C643" s="55"/>
      <c r="D643" s="55"/>
      <c r="E643" s="55"/>
      <c r="F643" s="55"/>
    </row>
    <row r="644" spans="1:6" x14ac:dyDescent="0.25">
      <c r="A644" s="48"/>
      <c r="B644" s="54"/>
      <c r="C644" s="55"/>
      <c r="D644" s="55"/>
      <c r="E644" s="55"/>
      <c r="F644" s="55"/>
    </row>
    <row r="645" spans="1:6" x14ac:dyDescent="0.25">
      <c r="A645" s="48"/>
      <c r="B645" s="54"/>
      <c r="C645" s="55"/>
      <c r="D645" s="55"/>
      <c r="E645" s="55"/>
      <c r="F645" s="55"/>
    </row>
    <row r="646" spans="1:6" x14ac:dyDescent="0.25">
      <c r="A646" s="48"/>
      <c r="B646" s="54"/>
      <c r="C646" s="55"/>
      <c r="D646" s="55"/>
      <c r="E646" s="55"/>
      <c r="F646" s="55"/>
    </row>
    <row r="647" spans="1:6" x14ac:dyDescent="0.25">
      <c r="A647" s="48"/>
      <c r="B647" s="54"/>
      <c r="C647" s="55"/>
      <c r="D647" s="55"/>
      <c r="E647" s="55"/>
      <c r="F647" s="55"/>
    </row>
    <row r="648" spans="1:6" x14ac:dyDescent="0.25">
      <c r="A648" s="48"/>
      <c r="B648" s="54"/>
      <c r="C648" s="55"/>
      <c r="D648" s="55"/>
      <c r="E648" s="55"/>
      <c r="F648" s="55"/>
    </row>
    <row r="649" spans="1:6" x14ac:dyDescent="0.25">
      <c r="A649" s="48"/>
      <c r="B649" s="54"/>
      <c r="C649" s="55"/>
      <c r="D649" s="55"/>
      <c r="E649" s="55"/>
      <c r="F649" s="55"/>
    </row>
    <row r="650" spans="1:6" x14ac:dyDescent="0.25">
      <c r="A650" s="48"/>
      <c r="B650" s="54"/>
      <c r="C650" s="55"/>
      <c r="D650" s="55"/>
      <c r="E650" s="55"/>
      <c r="F650" s="55"/>
    </row>
    <row r="651" spans="1:6" x14ac:dyDescent="0.25">
      <c r="A651" s="48"/>
      <c r="B651" s="54"/>
      <c r="C651" s="55"/>
      <c r="D651" s="55"/>
      <c r="E651" s="55"/>
      <c r="F651" s="55"/>
    </row>
    <row r="652" spans="1:6" x14ac:dyDescent="0.25">
      <c r="A652" s="48"/>
      <c r="B652" s="54"/>
      <c r="C652" s="55"/>
      <c r="D652" s="55"/>
      <c r="E652" s="55"/>
      <c r="F652" s="55"/>
    </row>
    <row r="653" spans="1:6" x14ac:dyDescent="0.25">
      <c r="A653" s="48"/>
      <c r="B653" s="54"/>
      <c r="C653" s="55"/>
      <c r="D653" s="55"/>
      <c r="E653" s="55"/>
      <c r="F653" s="55"/>
    </row>
    <row r="654" spans="1:6" x14ac:dyDescent="0.25">
      <c r="A654" s="48"/>
      <c r="B654" s="54"/>
      <c r="C654" s="55"/>
      <c r="D654" s="55"/>
      <c r="E654" s="55"/>
      <c r="F654" s="55"/>
    </row>
    <row r="655" spans="1:6" x14ac:dyDescent="0.25">
      <c r="A655" s="48"/>
      <c r="B655" s="54"/>
      <c r="C655" s="55"/>
      <c r="D655" s="55"/>
      <c r="E655" s="55"/>
      <c r="F655" s="55"/>
    </row>
  </sheetData>
  <mergeCells count="50">
    <mergeCell ref="A329:B329"/>
    <mergeCell ref="A334:B334"/>
    <mergeCell ref="A293:B293"/>
    <mergeCell ref="A302:B302"/>
    <mergeCell ref="A313:B313"/>
    <mergeCell ref="A320:B320"/>
    <mergeCell ref="A323:B323"/>
    <mergeCell ref="A328:B328"/>
    <mergeCell ref="A282:B282"/>
    <mergeCell ref="A169:B169"/>
    <mergeCell ref="A172:B172"/>
    <mergeCell ref="A175:B175"/>
    <mergeCell ref="A182:B182"/>
    <mergeCell ref="A199:B199"/>
    <mergeCell ref="A202:B202"/>
    <mergeCell ref="A203:B203"/>
    <mergeCell ref="A246:B246"/>
    <mergeCell ref="A257:B257"/>
    <mergeCell ref="A270:B270"/>
    <mergeCell ref="A281:B281"/>
    <mergeCell ref="A160:B160"/>
    <mergeCell ref="A58:B58"/>
    <mergeCell ref="A61:B61"/>
    <mergeCell ref="A62:B62"/>
    <mergeCell ref="A67:B67"/>
    <mergeCell ref="A70:B70"/>
    <mergeCell ref="A71:B71"/>
    <mergeCell ref="A86:B86"/>
    <mergeCell ref="A112:B112"/>
    <mergeCell ref="A147:B147"/>
    <mergeCell ref="A150:B150"/>
    <mergeCell ref="A151:B151"/>
    <mergeCell ref="A55:B55"/>
    <mergeCell ref="A8:A9"/>
    <mergeCell ref="B8:B9"/>
    <mergeCell ref="C8:D8"/>
    <mergeCell ref="E8:F8"/>
    <mergeCell ref="A10:B10"/>
    <mergeCell ref="A11:B11"/>
    <mergeCell ref="A14:B14"/>
    <mergeCell ref="A17:B17"/>
    <mergeCell ref="A20:B20"/>
    <mergeCell ref="A43:B43"/>
    <mergeCell ref="A50:B50"/>
    <mergeCell ref="A6:F6"/>
    <mergeCell ref="B1:D1"/>
    <mergeCell ref="B2:D2"/>
    <mergeCell ref="B3:D3"/>
    <mergeCell ref="F3:F4"/>
    <mergeCell ref="A5:E5"/>
  </mergeCells>
  <pageMargins left="0.70866141732283472" right="0.70866141732283472" top="0.74803149606299213" bottom="0.74803149606299213" header="0.31496062992125984" footer="0.31496062992125984"/>
  <pageSetup paperSize="9" scale="54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 прогр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Павлова</dc:creator>
  <cp:lastModifiedBy>Шкода</cp:lastModifiedBy>
  <cp:lastPrinted>2016-11-30T05:01:10Z</cp:lastPrinted>
  <dcterms:created xsi:type="dcterms:W3CDTF">2016-11-28T06:18:02Z</dcterms:created>
  <dcterms:modified xsi:type="dcterms:W3CDTF">2016-11-30T05:21:05Z</dcterms:modified>
</cp:coreProperties>
</file>